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<x:sst xmlns:x="http://schemas.openxmlformats.org/spreadsheetml/2006/main" count="4395" uniqueCount="686">
  <x:si>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</x:si>
  <x:si>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</x:si>
  <x:si>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</x:si>
  <x:si>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</x:si>
  <x:si>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</x:si>
  <x:si>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</x:si>
  <x:si>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</x:si>
  <x:si>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</x:si>
  <x:si>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</x:si>
  <x:si>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</x:si>
  <x:si>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</x:si>
  <x:si>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</x:si>
  <x:si>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</x:si>
  <x:si>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</x:si>
  <x:si>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</x:si>
  <x:si>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</x:si>
  <x:si>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</x:si>
  <x:si>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</x:si>
  <x:si>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</x:si>
  <x:si>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</x:si>
  <x:si>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</x:si>
  <x:si>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</x:si>
  <x:si>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</x:si>
  <x:si>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</x:si>
  <x:si>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</x:si>
  <x:si>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</x:si>
  <x:si>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</x:si>
  <x:si>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</x:si>
  <x:si>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</x:si>
  <x:si>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</x:si>
  <x:si>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</x:si>
  <x:si>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</x:si>
  <x:si>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</x:si>
  <x:si>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</x:si>
  <x:si>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</x:si>
  <x:si>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</x:si>
  <x:si>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</x:si>
  <x:si>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</x:si>
  <x:si>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</x:si>
  <x:si>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</x:si>
  <x:si>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</x:si>
  <x:si>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</x:si>
  <x:si>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</x:si>
  <x:si>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</x:si>
  <x:si>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</x:si>
  <x:si>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</x:si>
  <x:si>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</x:si>
  <x:si>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</x:si>
  <x:si>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</x:si>
  <x:si>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</x:si>
  <x:si>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</x:si>
  <x:si>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</x:si>
  <x:si>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</x:si>
  <x:si>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</x:si>
  <x:si>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</x:si>
  <x:si>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</x:si>
  <x:si>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</x:si>
  <x:si>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</x:si>
  <x:si>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</x:si>
  <x:si>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</x:si>
  <x:si>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</x:si>
  <x:si>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</x:si>
  <x:si>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</x:si>
  <x:si>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</x:si>
  <x:si>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</x:si>
  <x:si>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</x:si>
  <x:si>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</x:si>
  <x:si>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</x:si>
  <x:si>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</x:si>
  <x:si>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</x:si>
  <x:si>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</x:si>
  <x:si>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</x:si>
  <x:si>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</x:si>
  <x:si>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</x:si>
  <x:si>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</x:si>
  <x:si>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</x:si>
  <x:si>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</x:si>
  <x:si>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</x:si>
  <x:si>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</x:si>
  <x:si>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</x:si>
  <x:si>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</x:si>
  <x:si>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</x:si>
  <x:si>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</x:si>
  <x:si>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</x:si>
  <x:si>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</x:si>
  <x:si>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</x:si>
  <x:si>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</x:si>
  <x:si>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</x:si>
  <x:si>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</x:si>
  <x:si>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</x:si>
  <x:si>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</x:si>
  <x:si>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</x:si>
  <x:si>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</x:si>
  <x:si>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</x:si>
  <x:si>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</x:si>
  <x:si>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</x:si>
  <x:si>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</x:si>
  <x:si>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</x:si>
  <x:si>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</x:si>
  <x:si>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</x:si>
  <x:si>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</x:si>
  <x:si>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</x:si>
  <x:si>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</x:si>
  <x:si>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</x:si>
  <x:si>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</x:si>
  <x:si>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</x:si>
  <x:si>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</x:si>
  <x:si>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</x:si>
  <x:si>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</x:si>
  <x:si>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</x:si>
  <x:si>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</x:si>
  <x:si>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</x:si>
  <x:si>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</x:si>
  <x:si>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</x:si>
  <x:si>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</x:si>
  <x:si>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</x:si>
  <x:si>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</x:si>
  <x:si>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</x:si>
  <x:si>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</x:si>
  <x:si>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</x:si>
  <x:si>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</x:si>
  <x:si>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</x:si>
  <x:si>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</x:si>
  <x:si>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</x:si>
  <x:si>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</x:si>
  <x:si>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</x:si>
  <x:si>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</x:si>
  <x:si>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</x:si>
  <x:si>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</x:si>
  <x:si>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</x:si>
  <x:si>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</x:si>
  <x:si>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</x:si>
  <x:si>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</x:si>
  <x:si>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</x:si>
  <x:si>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</x:si>
  <x:si>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</x:si>
  <x:si>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</x:si>
  <x:si>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</x:si>
  <x:si>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</x:si>
  <x:si>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</x:si>
  <x:si>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</x:si>
  <x:si>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</x:si>
  <x:si>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</x:si>
  <x:si>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</x:si>
  <x:si>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</x:si>
  <x:si>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</x:si>
  <x:si>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</x:si>
  <x:si>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</x:si>
  <x:si>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</x:si>
  <x:si>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</x:si>
  <x:si>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</x:si>
  <x:si>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</x:si>
  <x:si>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</x:si>
  <x:si>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</x:si>
  <x:si>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</x:si>
  <x:si>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</x:si>
  <x:si>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</x:si>
  <x:si>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</x:si>
  <x:si>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</x:si>
  <x:si>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</x:si>
  <x:si>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</x:si>
  <x:si>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</x:si>
  <x:si>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</x:si>
  <x:si>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</x:si>
  <x:si>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</x:si>
  <x:si>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</x:si>
  <x:si>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</x:si>
  <x:si>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</x:si>
  <x:si>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</x:si>
  <x:si>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</x:si>
  <x:si>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</x:si>
  <x:si>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</x:si>
  <x:si>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</x:si>
  <x:si>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</x:si>
  <x:si>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</x:si>
  <x:si>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</x:si>
  <x:si>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</x:si>
  <x:si>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</x:si>
  <x:si>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</x:si>
  <x:si>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</x:si>
  <x:si>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</x:si>
  <x:si>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</x:si>
  <x:si>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</x:si>
  <x:si>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</x:si>
  <x:si>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</x:si>
  <x:si>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</x:si>
  <x:si>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</x:si>
  <x:si>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</x:si>
  <x:si>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</x:si>
  <x:si>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</x:si>
  <x:si>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</x:si>
  <x:si>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</x:si>
  <x:si>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</x:si>
  <x:si>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</x:si>
  <x:si>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</x:si>
  <x:si>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</x:si>
  <x:si>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</x:si>
  <x:si>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</x:si>
  <x:si>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</x:si>
  <x:si>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</x:si>
  <x:si>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</x:si>
  <x:si>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</x:si>
  <x:si>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</x:si>
  <x:si>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</x:si>
  <x:si>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</x:si>
  <x:si>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</x:si>
  <x:si>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</x:si>
  <x:si>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</x:si>
  <x:si>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</x:si>
  <x:si>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</x:si>
  <x:si>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</x:si>
  <x:si>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</x:si>
  <x:si>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</x:si>
  <x:si>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</x:si>
  <x:si>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</x:si>
  <x:si>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</x:si>
  <x:si>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</x:si>
  <x:si>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</x:si>
  <x:si>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</x:si>
  <x:si>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</x:si>
  <x:si>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</x:si>
  <x:si>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</x:si>
  <x:si>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</x:si>
  <x:si>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</x:si>
  <x:si>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</x:si>
  <x:si>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</x:si>
  <x:si>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</x:si>
  <x:si>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</x:si>
  <x:si>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</x:si>
  <x:si>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</x:si>
  <x:si>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</x:si>
  <x:si>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</x:si>
  <x:si>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</x:si>
  <x:si>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</x:si>
  <x:si>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</x:si>
  <x:si>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</x:si>
  <x:si>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</x:si>
  <x:si>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</x:si>
  <x:si>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</x:si>
  <x:si>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</x:si>
  <x:si>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</x:si>
  <x:si>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</x:si>
  <x:si>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</x:si>
  <x:si>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</x:si>
  <x:si>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</x:si>
  <x:si>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</x:si>
  <x:si>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</x:si>
  <x:si>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</x:si>
  <x:si>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</x:si>
  <x:si>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</x:si>
  <x:si>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</x:si>
  <x:si>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</x:si>
  <x:si>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</x:si>
  <x:si>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</x:si>
  <x:si>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</x:si>
  <x:si>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</x:si>
  <x:si>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</x:si>
  <x:si>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</x:si>
  <x:si>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</x:si>
  <x:si>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</x:si>
  <x:si>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</x:si>
  <x:si>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</x:si>
  <x:si>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</x:si>
  <x:si>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</x:si>
  <x:si>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</x:si>
  <x:si>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</x:si>
  <x:si>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</x:si>
  <x:si>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</x:si>
  <x:si>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</x:si>
  <x:si>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</x:si>
  <x:si>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</x:si>
  <x:si>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</x:si>
  <x:si>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</x:si>
  <x:si>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</x:si>
  <x:si>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</x:si>
  <x:si>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</x:si>
  <x:si>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</x:si>
  <x:si>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</x:si>
  <x:si>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</x:si>
  <x:si>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</x:si>
  <x:si>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</x:si>
  <x:si>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</x:si>
  <x:si>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</x:si>
  <x:si>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</x:si>
  <x:si>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</x:si>
  <x:si>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</x:si>
  <x:si>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</x:si>
  <x:si>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</x:si>
  <x:si>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</x:si>
  <x:si>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</x:si>
  <x:si>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</x:si>
  <x:si>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</x:si>
  <x:si>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</x:si>
  <x:si>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</x:si>
  <x:si>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</x:si>
  <x:si>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</x:si>
  <x:si>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</x:si>
  <x:si>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</x:si>
  <x:si>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</x:si>
  <x:si>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</x:si>
  <x:si>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</x:si>
  <x:si>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</x:si>
  <x:si>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</x:si>
  <x:si>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</x:si>
  <x:si>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</x:si>
  <x:si>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</x:si>
  <x:si>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</x:si>
  <x:si>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</x:si>
  <x:si>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</x:si>
  <x:si>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</x:si>
  <x:si>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</x:si>
  <x:si>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</x:si>
  <x:si>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</x:si>
  <x:si>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</x:si>
  <x:si>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</x:si>
  <x:si>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</x:si>
  <x:si>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</x:si>
  <x:si>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</x:si>
  <x:si>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</x:si>
  <x:si>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</x:si>
  <x:si>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</x:si>
  <x:si>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</x:si>
  <x:si>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</x:si>
  <x:si>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</x:si>
  <x:si>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</x:si>
  <x:si>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</x:si>
  <x:si>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</x:si>
  <x:si>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</x:si>
  <x:si>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</x:si>
  <x:si>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</x:si>
  <x:si>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</x:si>
  <x:si>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</x:si>
  <x:si>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</x:si>
  <x:si>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</x:si>
  <x:si>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</x:si>
  <x:si>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</x:si>
  <x:si>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</x:si>
  <x:si>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</x:si>
  <x:si>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</x:si>
  <x:si>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</x:si>
  <x:si>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</x:si>
  <x:si>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</x:si>
  <x:si>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</x:si>
  <x:si>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</x:si>
  <x:si>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</x:si>
  <x:si>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</x:si>
  <x:si>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</x:si>
  <x:si>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</x:si>
  <x:si>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</x:si>
  <x:si>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</x:si>
  <x:si>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</x:si>
  <x:si>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</x:si>
  <x:si>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</x:si>
  <x:si>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</x:si>
  <x:si>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</x:si>
  <x:si>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</x:si>
  <x:si>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</x:si>
  <x:si>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</x:si>
  <x:si>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</x:si>
  <x:si>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</x:si>
  <x:si>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</x:si>
  <x:si>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</x:si>
  <x:si>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</x:si>
  <x:si>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</x:si>
  <x:si>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</x:si>
  <x:si>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</x:si>
  <x:si>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</x:si>
  <x:si>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</x:si>
  <x:si>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</x:si>
  <x:si>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</x:si>
  <x:si>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</x:si>
  <x:si>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</x:si>
  <x:si>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</x:si>
  <x:si>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</x:si>
  <x:si>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</x:si>
  <x:si>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</x:si>
  <x:si>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</x:si>
  <x:si>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</x:si>
  <x:si>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</x:si>
  <x:si>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</x:si>
  <x:si>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</x:si>
  <x:si>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</x:si>
  <x:si>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</x:si>
  <x:si>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</x:si>
  <x:si>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</x:si>
  <x:si>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</x:si>
  <x:si>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</x:si>
  <x:si>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</x:si>
  <x:si>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</x:si>
  <x:si>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</x:si>
  <x:si>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</x:si>
  <x:si>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</x:si>
  <x:si>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</x:si>
  <x:si>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</x:si>
  <x:si>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</x:si>
  <x:si>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</x:si>
  <x:si>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</x:si>
  <x:si>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</x:si>
  <x:si>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</x:si>
  <x:si>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</x:si>
  <x:si>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</x:si>
  <x:si>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</x:si>
  <x:si>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</x:si>
  <x:si>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</x:si>
  <x:si>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</x:si>
  <x:si>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</x:si>
  <x:si>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</x:si>
  <x:si>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</x:si>
  <x:si>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</x:si>
  <x:si>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</x:si>
  <x:si>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</x:si>
  <x:si>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</x:si>
  <x:si>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</x:si>
  <x:si>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</x:si>
  <x:si>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</x:si>
  <x:si>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</x:si>
  <x:si>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</x:si>
  <x:si>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</x:si>
  <x:si>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</x:si>
  <x:si>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</x:si>
  <x:si>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</x:si>
  <x:si>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</x:si>
  <x:si>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</x:si>
  <x:si>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</x:si>
  <x:si>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</x:si>
  <x:si>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</x:si>
  <x:si>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</x:si>
  <x:si>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</x:si>
  <x:si>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</x:si>
  <x:si>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</x:si>
  <x:si>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</x:si>
  <x:si>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</x:si>
  <x:si>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</x:si>
  <x:si>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</x:si>
  <x:si>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</x:si>
  <x:si>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</x:si>
  <x:si>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</x:si>
  <x:si>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</x:si>
  <x:si>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</x:si>
  <x:si>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</x:si>
  <x:si>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</x:si>
  <x:si>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</x:si>
  <x:si>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</x:si>
  <x:si>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</x:si>
  <x:si>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</x:si>
  <x:si>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</x:si>
  <x:si>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</x:si>
  <x:si>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</x:si>
  <x:si>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</x:si>
  <x:si>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</x:si>
  <x:si>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</x:si>
  <x:si>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</x:si>
  <x:si>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</x:si>
  <x:si>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</x:si>
  <x:si>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</x:si>
  <x:si>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</x:si>
  <x:si>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</x:si>
  <x:si>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</x:si>
  <x:si>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</x:si>
  <x:si>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</x:si>
  <x:si>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</x:si>
  <x:si>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</x:si>
  <x:si>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</x:si>
  <x:si>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</x:si>
  <x:si>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</x:si>
  <x:si>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</x:si>
  <x:si>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</x:si>
  <x:si>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</x:si>
  <x:si>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</x:si>
  <x:si>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</x:si>
  <x:si>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</x:si>
  <x:si>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</x:si>
  <x:si>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</x:si>
  <x:si>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</x:si>
  <x:si>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</x:si>
  <x:si>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</x:si>
  <x:si>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</x:si>
  <x:si>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</x:si>
  <x:si>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</x:si>
  <x:si>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</x:si>
  <x:si>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</x:si>
  <x:si>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</x:si>
  <x:si>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</x:si>
  <x:si>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</x:si>
  <x:si>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</x:si>
  <x:si>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</x:si>
  <x:si>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</x:si>
  <x:si>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</x:si>
  <x:si>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</x:si>
  <x:si>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</x:si>
  <x:si>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</x:si>
  <x:si>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</x:si>
  <x:si>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</x:si>
  <x:si>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</x:si>
  <x:si>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</x:si>
  <x:si>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</x:si>
  <x:si>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</x:si>
  <x:si>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</x:si>
  <x:si>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</x:si>
  <x:si>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</x:si>
  <x:si>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</x:si>
  <x:si>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</x:si>
  <x:si>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</x:si>
  <x:si>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</x:si>
  <x:si>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</x:si>
  <x:si>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</x:si>
  <x:si>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</x:si>
  <x:si>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</x:si>
  <x:si>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</x:si>
  <x:si>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</x:si>
  <x:si>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</x:si>
  <x:si>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</x:si>
  <x:si>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</x:si>
  <x:si>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</x:si>
  <x:si>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</x:si>
  <x:si>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</x:si>
  <x:si>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</x:si>
  <x:si>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</x:si>
  <x:si>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</x:si>
  <x:si>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</x:si>
  <x:si>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</x:si>
  <x:si>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</x:si>
  <x:si>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</x:si>
  <x:si>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</x:si>
  <x:si>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</x:si>
  <x:si>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</x:si>
  <x:si>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</x:si>
  <x:si>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</x:si>
  <x:si>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</x:si>
  <x:si>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</x:si>
  <x:si>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</x:si>
  <x:si>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</x:si>
  <x:si>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</x:si>
  <x:si>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</x:si>
  <x:si>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</x:si>
  <x:si>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</x:si>
  <x:si>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</x:si>
  <x:si>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</x:si>
  <x:si>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</x:si>
  <x:si>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</x:si>
  <x:si>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</x:si>
  <x:si>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</x:si>
  <x:si>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</x:si>
  <x:si>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</x:si>
  <x:si>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</x:si>
  <x:si>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</x:si>
  <x:si>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</x:si>
  <x:si>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</x:si>
  <x:si>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</x:si>
  <x:si>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</x:si>
  <x:si>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</x:si>
  <x:si>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</x:si>
  <x:si>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</x:si>
  <x:si>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</x:si>
  <x:si>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</x:si>
  <x:si>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</x:si>
  <x:si>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</x:si>
  <x:si>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</x:si>
  <x:si>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</x:si>
  <x:si>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</x:si>
  <x:si>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</x:si>
  <x:si>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</x:si>
  <x:si>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</x:si>
  <x:si>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</x:si>
  <x:si>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</x:si>
  <x:si>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</x:si>
  <x:si>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</x:si>
  <x:si>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</x:si>
  <x:si>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</x:si>
  <x:si>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</x:si>
  <x:si>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</x:si>
  <x:si>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</x:si>
  <x:si>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</x:si>
  <x:si>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</x:si>
  <x:si>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</x:si>
  <x:si>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</x:si>
  <x:si>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</x:si>
  <x:si>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</x:si>
  <x:si>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</x:si>
  <x:si>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</x:si>
  <x:si>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</x:si>
  <x:si>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</x:si>
  <x:si>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</x:si>
  <x:si>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</x:si>
  <x:si>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</x:si>
  <x:si>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</x:si>
  <x:si>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</x:si>
  <x:si>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</x:si>
  <x:si>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</x:si>
  <x:si>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</x:si>
  <x:si>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</x:si>
  <x:si>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</x:si>
  <x:si>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</x:si>
  <x:si>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</x:si>
  <x:si>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</x:si>
  <x:si>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</x:si>
  <x:si>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</x:si>
  <x:si>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</x:si>
  <x:si>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</x:si>
  <x:si>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</x:si>
  <x:si>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</x:si>
  <x:si>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</x:si>
  <x:si>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</x:si>
  <x:si>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</x:si>
  <x:si>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</x:si>
  <x:si>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</x:si>
  <x:si>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</x:si>
  <x:si>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</x:si>
  <x:si>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</x:si>
  <x:si>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</x:si>
  <x:si>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</x:si>
  <x:si>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</x:si>
  <x:si>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</x:si>
  <x:si>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</x:si>
  <x:si>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</x:si>
  <x:si>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</x:si>
  <x:si>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</x:si>
  <x:si>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</x:si>
  <x:si>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</x:si>
  <x:si>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</x:si>
  <x:si>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</x:si>
  <x:si>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</x:si>
  <x:si>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</x:si>
  <x:si>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</x:si>
  <x:si>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</x:si>
  <x:si>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</x:si>
  <x:si>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</x:si>
  <x:si>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</x:si>
  <x:si>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</x:si>
  <x:si>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</x:si>
  <x:si>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</x:si>
  <x:si>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</x:si>
  <x:si>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</x:si>
  <x:si>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</x:si>
  <x:si>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</x:si>
  <x:si>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</x:si>
  <x:si>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</x:si>
  <x:si>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</x:si>
  <x:si>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</x:si>
  <x:si>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</x:si>
  <x:si>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</x:si>
  <x:si>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</x:si>
  <x:si>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</x:si>
  <x:si>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</x:si>
  <x:si>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</x:si>
  <x:si>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</x:si>
  <x:si>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</x:si>
  <x:si>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</x:si>
  <x:si>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</x:si>
  <x:si>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</x:si>
  <x:si>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</x:si>
  <x:si>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</x:si>
  <x:si>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</x:si>
  <x:si>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</x:si>
  <x:si>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</x:si>
  <x:si>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</x:si>
  <x:si>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</x:si>
  <x:si>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</x:si>
  <x:si>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</x:si>
  <x:si>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</x:si>
  <x:si>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</x:si>
  <x:si>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</x:si>
  <x:si>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</x:si>
  <x:si>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</x:si>
  <x:si>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</x:si>
  <x:si>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</x:si>
  <x:si>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</x:si>
  <x:si>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</x:si>
  <x:si>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</x:si>
  <x:si>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</x:si>
  <x:si>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</x:si>
  <x:si>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</x:si>
  <x:si>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</x:si>
  <x:si>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</x:si>
  <x:si>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</x:si>
  <x:si>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</x:si>
  <x:si>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</x:si>
  <x:si>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</x:si>
  <x:si>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</x:si>
  <x:si>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</x:si>
  <x:si>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</x:si>
  <x:si>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</x:si>
  <x:si>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</x:si>
  <x:si>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</x:si>
  <x:si>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</x:si>
  <x:si>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</x:si>
  <x:si>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</x:si>
  <x:si>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Robert Gordon University</x:t>
  </x:si>
  <x:si>
    <x:t>UKPRN: 10005500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</x:si>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</x:sst>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7350</x:v>
      </x:c>
      <x:c r="E13" s="412">
        <x:f>IF(($D$13+$D$14)=0,0,D13/($D$13+$D$14))</x:f>
        <x:v>0</x:v>
      </x:c>
      <x:c r="F13" s="403">
        <x:v>1165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</x:v>
      </x:c>
      <x:c r="E14" s="414">
        <x:f>IF(($D$13+$D$14)=0,0,D14/($D$13+$D$14))</x:f>
        <x:v>0</x:v>
      </x:c>
      <x:c r="F14" s="413">
        <x:v>610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1885</x:v>
      </x:c>
      <x:c r="AQ14" s="407">
        <x:f t="shared" ref="AQ14:AQ30" si="2">IF(SUM($AP$13:$AP$30)=0,0,AP14/SUM($AP$13:$AP$30))</x:f>
        <x:v>0</x:v>
      </x:c>
      <x:c r="AR14" s="406">
        <x:v>560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5910</x:v>
      </x:c>
      <x:c r="E15" s="415">
        <x:f>IF(($D$15+$D$16+$D$17)=0,0,D15/($D$15+$D$16+$D$17))</x:f>
        <x:v>0</x:v>
      </x:c>
      <x:c r="F15" s="403">
        <x:v>220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315</x:v>
      </x:c>
      <x:c r="AQ15" s="407">
        <x:f t="shared" si="2"/>
        <x:v>0</x:v>
      </x:c>
      <x:c r="AR15" s="406">
        <x:v>15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1185</x:v>
      </x:c>
      <x:c r="E16" s="416">
        <x:f>IF(($D$15+$D$16+$D$17)=0,0,D16/($D$15+$D$16+$D$17))</x:f>
        <x:v>0</x:v>
      </x:c>
      <x:c r="F16" s="406">
        <x:v>555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260</x:v>
      </x:c>
      <x:c r="E17" s="418">
        <x:f>IF(($D$15+$D$16+$D$17)=0,0,D17/($D$15+$D$16+$D$17))</x:f>
        <x:v>0</x:v>
      </x:c>
      <x:c r="F17" s="413">
        <x:v>1000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150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6675</x:v>
      </x:c>
      <x:c r="E18" s="415">
        <x:f>IF(($D$18+$D$19+$D$20+$D$21+$D$22)=0,0,D18/($D$18+$D$19+$D$20+$D$21+$D$22))</x:f>
        <x:v>0</x:v>
      </x:c>
      <x:c r="F18" s="403">
        <x:v>1590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120</x:v>
      </x:c>
      <x:c r="E19" s="416">
        <x:f>IF(($D$18+$D$19+$D$20+$D$21+$D$22)=0,0,D19/($D$18+$D$19+$D$20+$D$21+$D$22))</x:f>
        <x:v>0</x:v>
      </x:c>
      <x:c r="F19" s="406">
        <x:v>75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455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315</x:v>
      </x:c>
      <x:c r="E20" s="416">
        <x:f>IF(($D$18+$D$19+$D$20+$D$21+$D$22)=0,0,D20/($D$18+$D$19+$D$20+$D$21+$D$22))</x:f>
        <x:v>0</x:v>
      </x:c>
      <x:c r="F20" s="406">
        <x:v>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595</x:v>
      </x:c>
      <x:c r="AQ20" s="407">
        <x:f t="shared" si="2"/>
        <x:v>0</x:v>
      </x:c>
      <x:c r="AR20" s="406">
        <x:v>195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180</x:v>
      </x:c>
      <x:c r="E21" s="416">
        <x:f>IF(($D$18+$D$19+$D$20+$D$21+$D$22)=0,0,D21/($D$18+$D$19+$D$20+$D$21+$D$22))</x:f>
        <x:v>0</x:v>
      </x:c>
      <x:c r="F21" s="406">
        <x:v>30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500</x:v>
      </x:c>
      <x:c r="AQ21" s="407">
        <x:f t="shared" si="2"/>
        <x:v>0</x:v>
      </x:c>
      <x:c r="AR21" s="406">
        <x:v>30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65</x:v>
      </x:c>
      <x:c r="E22" s="418">
        <x:f>IF(($D$18+$D$19+$D$20+$D$21+$D$22)=0,0,D22/($D$18+$D$19+$D$20+$D$21+$D$22))</x:f>
        <x:v>0</x:v>
      </x:c>
      <x:c r="F22" s="413">
        <x:v>15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490</x:v>
      </x:c>
      <x:c r="AQ22" s="407">
        <x:f t="shared" si="2"/>
        <x:v>0</x:v>
      </x:c>
      <x:c r="AR22" s="406">
        <x:v>275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2750</x:v>
      </x:c>
      <x:c r="E23" s="415">
        <x:f>IF(($D$23+$D$24+$D$25)=0,0,D23/($D$23+$D$24+$D$25))</x:f>
        <x:v>0</x:v>
      </x:c>
      <x:c r="F23" s="403">
        <x:v>620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270</x:v>
      </x:c>
      <x:c r="AQ23" s="407">
        <x:f t="shared" si="2"/>
        <x:v>0</x:v>
      </x:c>
      <x:c r="AR23" s="406">
        <x:v>65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4610</x:v>
      </x:c>
      <x:c r="E24" s="416">
        <x:f>IF(($D$23+$D$24+$D$25)=0,0,D24/($D$23+$D$24+$D$25))</x:f>
        <x:v>0</x:v>
      </x:c>
      <x:c r="F24" s="406">
        <x:v>1155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1645</x:v>
      </x:c>
      <x:c r="AQ24" s="407">
        <x:f t="shared" si="2"/>
        <x:v>0</x:v>
      </x:c>
      <x:c r="AR24" s="406">
        <x:v>455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320</x:v>
      </x:c>
      <x:c r="AQ25" s="407">
        <x:f t="shared" si="2"/>
        <x:v>0</x:v>
      </x:c>
      <x:c r="AR25" s="406">
        <x:v>15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1015</x:v>
      </x:c>
      <x:c r="E26" s="415">
        <x:f>IF(($D$26+$D$27)=0,0,D26/($D$26+$D$27))</x:f>
        <x:v>0</x:v>
      </x:c>
      <x:c r="F26" s="403">
        <x:v>170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6340</x:v>
      </x:c>
      <x:c r="E27" s="418">
        <x:f>IF(($D$26+$D$27)=0,0,D27/($D$26+$D$27))</x:f>
        <x:v>0</x:v>
      </x:c>
      <x:c r="F27" s="413">
        <x:v>1605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1935</x:v>
      </x:c>
      <x:c r="E28" s="415">
        <x:f>IF(($D$28+$D$29+$D$30+$D$31)=0,0,D28/($D$28+$D$29+$D$30+$D$31))</x:f>
        <x:v>0</x:v>
      </x:c>
      <x:c r="F28" s="403">
        <x:v>35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730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2115</x:v>
      </x:c>
      <x:c r="E29" s="416">
        <x:f>IF(($D$28+$D$29+$D$30+$D$31)=0,0,D29/($D$28+$D$29+$D$30+$D$31))</x:f>
        <x:v>0</x:v>
      </x:c>
      <x:c r="F29" s="406">
        <x:v>60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1685</x:v>
      </x:c>
      <x:c r="E30" s="416">
        <x:f>IF(($D$28+$D$29+$D$30+$D$31)=0,0,D30/($D$28+$D$29+$D$30+$D$31))</x:f>
        <x:v>0</x:v>
      </x:c>
      <x:c r="F30" s="406">
        <x:v>70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140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1620</x:v>
      </x:c>
      <x:c r="E31" s="421">
        <x:f>IF(($D$28+$D$29+$D$30+$D$31)=0,0,D31/($D$28+$D$29+$D$30+$D$31))</x:f>
        <x:v>0</x:v>
      </x:c>
      <x:c r="F31" s="420">
        <x:v>1615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6325</x:v>
      </x:c>
      <x:c r="E32" s="424">
        <x:f>IF(($D$32+$D$33+$D$34)=0,0,D32/($D$32+$D$33+$D$34))</x:f>
        <x:v>0</x:v>
      </x:c>
      <x:c r="F32" s="423">
        <x:v>1645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795</x:v>
      </x:c>
      <x:c r="E33" s="427">
        <x:f>IF(($D$32+$D$33+$D$34)=0,0,D33/($D$32+$D$33+$D$34))</x:f>
        <x:v>0</x:v>
      </x:c>
      <x:c r="F33" s="426">
        <x:v>50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235</x:v>
      </x:c>
      <x:c r="E34" s="421">
        <x:f>IF(($D$32+$D$33+$D$34)=0,0,D34/($D$32+$D$33+$D$34))</x:f>
        <x:v>0</x:v>
      </x:c>
      <x:c r="F34" s="420">
        <x:v>85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2335</x:v>
      </x:c>
      <x:c r="E35" s="424">
        <x:f>IF(($D$35+$D$36)=0,0,D35/($D$35+$D$36))</x:f>
        <x:v>0</x:v>
      </x:c>
      <x:c r="F35" s="423">
        <x:v>1470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3990</x:v>
      </x:c>
      <x:c r="E36" s="421">
        <x:f>IF(($D$35+$D$36)=0,0,D36/($D$35+$D$36))</x:f>
        <x:v>0</x:v>
      </x:c>
      <x:c r="F36" s="420">
        <x:v>165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260</x:v>
      </x:c>
      <x:c r="E42" s="569">
        <x:f>IF(($D$42+$D$43+$D$44+$D$45+$D$46)=0,0,D42/($D$42+$D$43+$D$44+$D$45+$D$46))</x:f>
        <x:v>0</x:v>
      </x:c>
      <x:c r="F42" s="568">
        <x:v>70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615</x:v>
      </x:c>
      <x:c r="E43" s="572">
        <x:f>IF(($D$42+$D$43+$D$44+$D$45+$D$46)=0,0,D43/($D$42+$D$43+$D$44+$D$45+$D$46))</x:f>
        <x:v>0</x:v>
      </x:c>
      <x:c r="F43" s="571">
        <x:v>165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1115</x:v>
      </x:c>
      <x:c r="E44" s="572">
        <x:f>IF(($D$42+$D$43+$D$44+$D$45+$D$46)=0,0,D44/($D$42+$D$43+$D$44+$D$45+$D$46))</x:f>
        <x:v>0</x:v>
      </x:c>
      <x:c r="F44" s="571">
        <x:v>280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1815</x:v>
      </x:c>
      <x:c r="E45" s="572">
        <x:f>IF(($D$42+$D$43+$D$44+$D$45+$D$46)=0,0,D45/($D$42+$D$43+$D$44+$D$45+$D$46))</x:f>
        <x:v>0</x:v>
      </x:c>
      <x:c r="F45" s="571">
        <x:v>435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2295</x:v>
      </x:c>
      <x:c r="E46" s="575">
        <x:f>IF(($D$42+$D$43+$D$44+$D$45+$D$46)=0,0,D46/($D$42+$D$43+$D$44+$D$45+$D$46))</x:f>
        <x:v>0</x:v>
      </x:c>
      <x:c r="F46" s="574">
        <x:v>505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118</x:v>
      </x:c>
      <x:c r="I15" s="106" t="s">
        <x:v>122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118</x:v>
      </x:c>
      <x:c r="I17" s="26" t="s">
        <x:v>122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686</x:v>
      </x:c>
      <x:c r="D20" s="383" t="s">
        <x:f>'Benchmark (b)'!C19</x:f>
        <x:v>686</x:v>
      </x:c>
      <x:c r="E20" s="383" t="s">
        <x:f>'Difference (a-b)'!C19</x:f>
        <x:v>686</x:v>
      </x:c>
      <x:c r="F20" s="383" t="s">
        <x:f>'Z-score'!C19</x:f>
        <x:v>686</x:v>
      </x:c>
      <x:c r="G20" s="29" t="s">
        <x:v>686</x:v>
      </x:c>
      <x:c r="H20" s="470"/>
      <x:c r="I20" s="71" t="s">
        <x:v>686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 t="s">
        <x:v>686</x:v>
      </x:c>
      <x:c r="I21" s="72" t="s">
        <x:v>686</x:v>
      </x:c>
      <x:c r="J21" s="472" t="s">
        <x:v>686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119</x:v>
      </x:c>
      <x:c r="D22" s="96" t="s">
        <x:f>'Benchmark (b)'!C21</x:f>
        <x:v>119</x:v>
      </x:c>
      <x:c r="E22" s="96" t="s">
        <x:f>'Difference (a-b)'!C21</x:f>
        <x:v>119</x:v>
      </x:c>
      <x:c r="F22" s="96" t="s">
        <x:f>'Z-score'!C21</x:f>
        <x:v>119</x:v>
      </x:c>
      <x:c r="G22" s="97" t="s">
        <x:v>119</x:v>
      </x:c>
      <x:c r="H22" s="117" t="s">
        <x:v>686</x:v>
      </x:c>
      <x:c r="I22" s="118" t="s">
        <x:v>119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 t="s">
        <x:v>118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122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117</x:v>
      </x:c>
      <x:c r="M14" s="26"/>
      <x:c r="N14" s="16"/>
      <x:c r="O14" s="14"/>
      <x:c r="P14" s="16" t="s">
        <x:v>118</x:v>
      </x:c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118</x:v>
      </x:c>
      <x:c r="I15" s="106" t="s">
        <x:v>122</x:v>
      </x:c>
      <x:c r="J15" s="106"/>
      <x:c r="K15" s="105" t="s">
        <x:v>122</x:v>
      </x:c>
      <x:c r="L15" s="107" t="s">
        <x:v>117</x:v>
      </x:c>
      <x:c r="M15" s="105" t="s">
        <x:v>122</x:v>
      </x:c>
      <x:c r="N15" s="108" t="s">
        <x:v>122</x:v>
      </x:c>
      <x:c r="O15" s="105"/>
      <x:c r="P15" s="108" t="s">
        <x:v>118</x:v>
      </x:c>
      <x:c r="Q15" s="105" t="s">
        <x:v>122</x:v>
      </x:c>
      <x:c r="R15" s="108"/>
      <x:c r="S15" s="109"/>
      <x:c r="T15" s="108" t="s">
        <x:v>122</x:v>
      </x:c>
      <x:c r="U15" s="105"/>
      <x:c r="V15" s="106" t="s">
        <x:v>118</x:v>
      </x:c>
      <x:c r="W15" s="250" t="s">
        <x:v>117</x:v>
      </x:c>
      <x:c r="X15" s="251" t="s">
        <x:v>117</x:v>
      </x:c>
      <x:c r="Y15" s="110" t="s">
        <x:v>122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 t="s">
        <x:v>118</x:v>
      </x:c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118</x:v>
      </x:c>
      <x:c r="I17" s="26" t="s">
        <x:v>122</x:v>
      </x:c>
      <x:c r="J17" s="16"/>
      <x:c r="K17" s="26" t="s">
        <x:v>122</x:v>
      </x:c>
      <x:c r="L17" s="16"/>
      <x:c r="M17" s="26" t="s">
        <x:v>122</x:v>
      </x:c>
      <x:c r="N17" s="16" t="s">
        <x:v>122</x:v>
      </x:c>
      <x:c r="O17" s="26" t="s">
        <x:v>118</x:v>
      </x:c>
      <x:c r="P17" s="16"/>
      <x:c r="Q17" s="26" t="s">
        <x:v>122</x:v>
      </x:c>
      <x:c r="R17" s="26" t="s">
        <x:v>122</x:v>
      </x:c>
      <x:c r="S17" s="17" t="s">
        <x:v>122</x:v>
      </x:c>
      <x:c r="T17" s="16" t="s">
        <x:v>122</x:v>
      </x:c>
      <x:c r="U17" s="26" t="s">
        <x:v>118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/>
      <x:c r="K18" s="26" t="s">
        <x:v>118</x:v>
      </x:c>
      <x:c r="L18" s="69" t="s">
        <x:v>119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122</x:v>
      </x:c>
      <x:c r="S18" s="17"/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686</x:v>
      </x:c>
      <x:c r="D20" s="383" t="s">
        <x:f>'Benchmark (b)'!C19</x:f>
        <x:v>686</x:v>
      </x:c>
      <x:c r="E20" s="383" t="s">
        <x:f>'Difference (a-b)'!C19</x:f>
        <x:v>686</x:v>
      </x:c>
      <x:c r="F20" s="383" t="s">
        <x:f>'Z-score'!C19</x:f>
        <x:v>686</x:v>
      </x:c>
      <x:c r="G20" s="29" t="s">
        <x:v>686</x:v>
      </x:c>
      <x:c r="H20" s="70"/>
      <x:c r="I20" s="71" t="s">
        <x:v>686</x:v>
      </x:c>
      <x:c r="J20" s="72"/>
      <x:c r="K20" s="70" t="s">
        <x:v>686</x:v>
      </x:c>
      <x:c r="L20" s="19" t="s">
        <x:v>117</x:v>
      </x:c>
      <x:c r="M20" s="18"/>
      <x:c r="N20" s="19" t="s">
        <x:v>686</x:v>
      </x:c>
      <x:c r="O20" s="18" t="s">
        <x:v>611</x:v>
      </x:c>
      <x:c r="P20" s="19"/>
      <x:c r="Q20" s="18" t="s">
        <x:v>686</x:v>
      </x:c>
      <x:c r="R20" s="19" t="s">
        <x:v>611</x:v>
      </x:c>
      <x:c r="S20" s="18"/>
      <x:c r="T20" s="19" t="s">
        <x:v>686</x:v>
      </x:c>
      <x:c r="U20" s="25" t="s">
        <x:v>611</x:v>
      </x:c>
      <x:c r="V20" s="25"/>
      <x:c r="W20" s="248" t="s">
        <x:v>117</x:v>
      </x:c>
      <x:c r="X20" s="254" t="s">
        <x:v>117</x:v>
      </x:c>
      <x:c r="Y20" s="18" t="s">
        <x:v>686</x:v>
      </x:c>
      <x:c r="Z20" s="25" t="s">
        <x:v>123</x:v>
      </x:c>
      <x:c r="AA20" s="19"/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 t="s">
        <x:v>686</x:v>
      </x:c>
      <x:c r="I21" s="72" t="s">
        <x:v>686</x:v>
      </x:c>
      <x:c r="J21" s="72" t="s">
        <x:v>686</x:v>
      </x:c>
      <x:c r="K21" s="18" t="s">
        <x:v>119</x:v>
      </x:c>
      <x:c r="L21" s="19" t="s">
        <x:v>117</x:v>
      </x:c>
      <x:c r="M21" s="18"/>
      <x:c r="N21" s="19" t="s">
        <x:v>119</x:v>
      </x:c>
      <x:c r="O21" s="18" t="s">
        <x:v>611</x:v>
      </x:c>
      <x:c r="P21" s="19"/>
      <x:c r="Q21" s="18" t="s">
        <x:v>119</x:v>
      </x:c>
      <x:c r="R21" s="19" t="s">
        <x:v>611</x:v>
      </x:c>
      <x:c r="S21" s="18" t="s">
        <x:v>686</x:v>
      </x:c>
      <x:c r="T21" s="19" t="s">
        <x:v>119</x:v>
      </x:c>
      <x:c r="U21" s="25" t="s">
        <x:v>611</x:v>
      </x:c>
      <x:c r="V21" s="25" t="s">
        <x:v>119</x:v>
      </x:c>
      <x:c r="W21" s="248" t="s">
        <x:v>117</x:v>
      </x:c>
      <x:c r="X21" s="254" t="s">
        <x:v>117</x:v>
      </x:c>
      <x:c r="Y21" s="18" t="s">
        <x:v>119</x:v>
      </x:c>
      <x:c r="Z21" s="25" t="s">
        <x:v>123</x:v>
      </x:c>
      <x:c r="AA21" s="19"/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119</x:v>
      </x:c>
      <x:c r="D22" s="96" t="s">
        <x:f>'Benchmark (b)'!C21</x:f>
        <x:v>119</x:v>
      </x:c>
      <x:c r="E22" s="96" t="s">
        <x:f>'Difference (a-b)'!C21</x:f>
        <x:v>119</x:v>
      </x:c>
      <x:c r="F22" s="96" t="s">
        <x:f>'Z-score'!C21</x:f>
        <x:v>119</x:v>
      </x:c>
      <x:c r="G22" s="104" t="s">
        <x:v>119</x:v>
      </x:c>
      <x:c r="H22" s="117" t="s">
        <x:v>686</x:v>
      </x:c>
      <x:c r="I22" s="118" t="s">
        <x:v>119</x:v>
      </x:c>
      <x:c r="J22" s="118"/>
      <x:c r="K22" s="119" t="s">
        <x:v>119</x:v>
      </x:c>
      <x:c r="L22" s="111" t="s">
        <x:v>117</x:v>
      </x:c>
      <x:c r="M22" s="119"/>
      <x:c r="N22" s="111" t="s">
        <x:v>119</x:v>
      </x:c>
      <x:c r="O22" s="119" t="s">
        <x:v>611</x:v>
      </x:c>
      <x:c r="P22" s="111" t="s">
        <x:v>686</x:v>
      </x:c>
      <x:c r="Q22" s="119" t="s">
        <x:v>119</x:v>
      </x:c>
      <x:c r="R22" s="111" t="s">
        <x:v>611</x:v>
      </x:c>
      <x:c r="S22" s="119"/>
      <x:c r="T22" s="111" t="s">
        <x:v>119</x:v>
      </x:c>
      <x:c r="U22" s="110" t="s">
        <x:v>611</x:v>
      </x:c>
      <x:c r="V22" s="110" t="s">
        <x:v>119</x:v>
      </x:c>
      <x:c r="W22" s="250" t="s">
        <x:v>117</x:v>
      </x:c>
      <x:c r="X22" s="255" t="s">
        <x:v>117</x:v>
      </x:c>
      <x:c r="Y22" s="119" t="s">
        <x:v>119</x:v>
      </x:c>
      <x:c r="Z22" s="110" t="s">
        <x:v>123</x:v>
      </x:c>
      <x:c r="AA22" s="111"/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 t="s">
        <x:v>118</x:v>
      </x:c>
      <x:c r="J23" s="121"/>
      <x:c r="K23" s="122" t="s">
        <x:v>122</x:v>
      </x:c>
      <x:c r="L23" s="516">
        <x:v>                   0</x:v>
      </x:c>
      <x:c r="M23" s="122"/>
      <x:c r="N23" s="115" t="s">
        <x:v>122</x:v>
      </x:c>
      <x:c r="O23" s="122"/>
      <x:c r="P23" s="123"/>
      <x:c r="Q23" s="122"/>
      <x:c r="R23" s="123"/>
      <x:c r="S23" s="122"/>
      <x:c r="T23" s="123" t="s">
        <x:v>122</x:v>
      </x:c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122</x:v>
      </x:c>
      <x:c r="J25" s="75"/>
      <x:c r="K25" s="73" t="s">
        <x:v>118</x:v>
      </x:c>
      <x:c r="L25" s="24"/>
      <x:c r="M25" s="23" t="s">
        <x:v>122</x:v>
      </x:c>
      <x:c r="N25" s="24" t="s">
        <x:v>118</x:v>
      </x:c>
      <x:c r="O25" s="23"/>
      <x:c r="P25" s="24" t="s">
        <x:v>118</x:v>
      </x:c>
      <x:c r="Q25" s="23" t="s">
        <x:v>118</x:v>
      </x:c>
      <x:c r="R25" s="24" t="s">
        <x:v>122</x:v>
      </x:c>
      <x:c r="S25" s="23"/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122</x:v>
      </x:c>
      <x:c r="E15" s="80"/>
      <x:c r="F15" s="81" t="s">
        <x:v>122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122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123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123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123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 t="s">
        <x:v>123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 t="s">
        <x:v>122</x:v>
      </x:c>
      <x:c r="E23" s="13" t="s">
        <x:v>123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85.255775578</x:v>
      </x:c>
      <x:c r="D12" s="681">
        <x:v>85.815746753</x:v>
      </x:c>
      <x:c r="E12" s="682">
        <x:v>86.129753915</x:v>
      </x:c>
      <x:c r="F12" s="682">
        <x:v>83.986593956</x:v>
      </x:c>
      <x:c r="G12" s="681">
        <x:v>85.255775578</x:v>
      </x:c>
      <x:c r="H12" s="683" t="s">
        <x:v>117</x:v>
      </x:c>
      <x:c r="I12" s="681">
        <x:v>85.29582673</x:v>
      </x:c>
      <x:c r="J12" s="684">
        <x:v>85.11299435</x:v>
      </x:c>
      <x:c r="K12" s="681">
        <x:v>86.133200795</x:v>
      </x:c>
      <x:c r="L12" s="684">
        <x:v>85.836139169</x:v>
      </x:c>
      <x:c r="M12" s="681">
        <x:v>85.507343722</x:v>
      </x:c>
      <x:c r="N12" s="684">
        <x:v>82.363636364</x:v>
      </x:c>
      <x:c r="O12" s="685">
        <x:v>85.014492754</x:v>
      </x:c>
      <x:c r="P12" s="684">
        <x:v>85.295815296</x:v>
      </x:c>
      <x:c r="Q12" s="682">
        <x:v>82.682753726</x:v>
      </x:c>
      <x:c r="R12" s="682">
        <x:v>86.633726086</x:v>
      </x:c>
      <x:c r="S12" s="686" t="s">
        <x:v>117</x:v>
      </x:c>
      <x:c r="T12" s="687" t="s">
        <x:v>117</x:v>
      </x:c>
      <x:c r="U12" s="688">
        <x:v>85.790478852</x:v>
      </x:c>
      <x:c r="V12" s="688">
        <x:v>82.152777778</x:v>
      </x:c>
      <x:c r="W12" s="683">
        <x:v>77.450980392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70.650165017</x:v>
      </x:c>
      <x:c r="D13" s="681">
        <x:v>69.626623377</x:v>
      </x:c>
      <x:c r="E13" s="682">
        <x:v>72.956748695</x:v>
      </x:c>
      <x:c r="F13" s="682">
        <x:v>69.401272438</x:v>
      </x:c>
      <x:c r="G13" s="681">
        <x:v>70.650165017</x:v>
      </x:c>
      <x:c r="H13" s="684" t="s">
        <x:v>117</x:v>
      </x:c>
      <x:c r="I13" s="682">
        <x:v>69.783412573</x:v>
      </x:c>
      <x:c r="J13" s="684">
        <x:v>73.740112994</x:v>
      </x:c>
      <x:c r="K13" s="681">
        <x:v>73.598409543</x:v>
      </x:c>
      <x:c r="L13" s="684">
        <x:v>70.244668911</x:v>
      </x:c>
      <x:c r="M13" s="682">
        <x:v>70.717804048</x:v>
      </x:c>
      <x:c r="N13" s="684">
        <x:v>70.090909091</x:v>
      </x:c>
      <x:c r="O13" s="685">
        <x:v>70.582608696</x:v>
      </x:c>
      <x:c r="P13" s="684">
        <x:v>70.661375661</x:v>
      </x:c>
      <x:c r="Q13" s="682">
        <x:v>69.046605157</x:v>
      </x:c>
      <x:c r="R13" s="682">
        <x:v>71.508931965</x:v>
      </x:c>
      <x:c r="S13" s="686" t="s">
        <x:v>117</x:v>
      </x:c>
      <x:c r="T13" s="687" t="s">
        <x:v>117</x:v>
      </x:c>
      <x:c r="U13" s="688">
        <x:v>70.683808459</x:v>
      </x:c>
      <x:c r="V13" s="688">
        <x:v>69.555555556</x:v>
      </x:c>
      <x:c r="W13" s="684">
        <x:v>73.333333333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84.01023609</x:v>
      </x:c>
      <x:c r="D14" s="692">
        <x:v>84.294611427</x:v>
      </x:c>
      <x:c r="E14" s="693">
        <x:v>84.912935323</x:v>
      </x:c>
      <x:c r="F14" s="693">
        <x:v>82.947057487</x:v>
      </x:c>
      <x:c r="G14" s="692">
        <x:v>84.01023609</x:v>
      </x:c>
      <x:c r="H14" s="694" t="s">
        <x:v>117</x:v>
      </x:c>
      <x:c r="I14" s="692">
        <x:v>83.988585923</x:v>
      </x:c>
      <x:c r="J14" s="695">
        <x:v>84.087481146</x:v>
      </x:c>
      <x:c r="K14" s="692">
        <x:v>83.730947647</x:v>
      </x:c>
      <x:c r="L14" s="695">
        <x:v>84.372192273</x:v>
      </x:c>
      <x:c r="M14" s="692">
        <x:v>84.094982079</x:v>
      </x:c>
      <x:c r="N14" s="695">
        <x:v>82.909090909</x:v>
      </x:c>
      <x:c r="O14" s="696">
        <x:v>82.057971014</x:v>
      </x:c>
      <x:c r="P14" s="695">
        <x:v>84.334392146</x:v>
      </x:c>
      <x:c r="Q14" s="692">
        <x:v>82.469836764</x:v>
      </x:c>
      <x:c r="R14" s="693">
        <x:v>84.835805756</x:v>
      </x:c>
      <x:c r="S14" s="697" t="s">
        <x:v>117</x:v>
      </x:c>
      <x:c r="T14" s="698" t="s">
        <x:v>117</x:v>
      </x:c>
      <x:c r="U14" s="699">
        <x:v>84.190902312</x:v>
      </x:c>
      <x:c r="V14" s="699">
        <x:v>83.287037037</x:v>
      </x:c>
      <x:c r="W14" s="694">
        <x:v>80.22875817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7.2814728811</x:v>
      </x:c>
      <x:c r="D15" s="703">
        <x:v>7.9760717846</x:v>
      </x:c>
      <x:c r="E15" s="704">
        <x:v>6.5217391304</x:v>
      </x:c>
      <x:c r="F15" s="704">
        <x:v>7.3536768384</x:v>
      </x:c>
      <x:c r="G15" s="703">
        <x:v>7.276956305</x:v>
      </x:c>
      <x:c r="H15" s="705" t="s">
        <x:v>679</x:v>
      </x:c>
      <x:c r="I15" s="703">
        <x:v>6.4875078732</x:v>
      </x:c>
      <x:c r="J15" s="706">
        <x:v>10.268562401</x:v>
      </x:c>
      <x:c r="K15" s="703">
        <x:v>8.3146067416</x:v>
      </x:c>
      <x:c r="L15" s="706">
        <x:v>7.0904645477</x:v>
      </x:c>
      <x:c r="M15" s="703">
        <x:v>7.2765807135</x:v>
      </x:c>
      <x:c r="N15" s="706">
        <x:v>7.3569482289</x:v>
      </x:c>
      <x:c r="O15" s="707">
        <x:v>6.4900662252</x:v>
      </x:c>
      <x:c r="P15" s="706">
        <x:v>7.3947667804</x:v>
      </x:c>
      <x:c r="Q15" s="704">
        <x:v>7.9746261894</x:v>
      </x:c>
      <x:c r="R15" s="704">
        <x:v>6.8812140241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96.961090599</x:v>
      </x:c>
      <x:c r="D16" s="681">
        <x:v>97.554347826</x:v>
      </x:c>
      <x:c r="E16" s="682">
        <x:v>96.890756303</x:v>
      </x:c>
      <x:c r="F16" s="684">
        <x:v>96.495517522</x:v>
      </x:c>
      <x:c r="G16" s="682">
        <x:v>97.129042007</x:v>
      </x:c>
      <x:c r="H16" s="684">
        <x:v>94.339622642</x:v>
      </x:c>
      <x:c r="I16" s="682">
        <x:v>97.331910352</x:v>
      </x:c>
      <x:c r="J16" s="684">
        <x:v>95.492957746</x:v>
      </x:c>
      <x:c r="K16" s="682">
        <x:v>97.971602434</x:v>
      </x:c>
      <x:c r="L16" s="684">
        <x:v>96.777476255</x:v>
      </x:c>
      <x:c r="M16" s="682">
        <x:v>96.968796434</x:v>
      </x:c>
      <x:c r="N16" s="682">
        <x:v>96.732026144</x:v>
      </x:c>
      <x:c r="O16" s="685">
        <x:v>95.298372514</x:v>
      </x:c>
      <x:c r="P16" s="684">
        <x:v>97.270889488</x:v>
      </x:c>
      <x:c r="Q16" s="682">
        <x:v>95.335515548</x:v>
      </x:c>
      <x:c r="R16" s="682">
        <x:v>97.825141366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78.642431128</x:v>
      </x:c>
      <x:c r="D17" s="681">
        <x:v>78.260869565</x:v>
      </x:c>
      <x:c r="E17" s="682">
        <x:v>81.680672269</x:v>
      </x:c>
      <x:c r="F17" s="719">
        <x:v>76.039119804</x:v>
      </x:c>
      <x:c r="G17" s="682">
        <x:v>80.265941372</x:v>
      </x:c>
      <x:c r="H17" s="719">
        <x:v>53.301886792</x:v>
      </x:c>
      <x:c r="I17" s="682">
        <x:v>78.192813945</x:v>
      </x:c>
      <x:c r="J17" s="719">
        <x:v>80.422535211</x:v>
      </x:c>
      <x:c r="K17" s="682">
        <x:v>77.687626775</x:v>
      </x:c>
      <x:c r="L17" s="719">
        <x:v>78.765264586</x:v>
      </x:c>
      <x:c r="M17" s="682">
        <x:v>78.454680535</x:v>
      </x:c>
      <x:c r="N17" s="682">
        <x:v>82.352941176</x:v>
      </x:c>
      <x:c r="O17" s="685">
        <x:v>75.045207957</x:v>
      </x:c>
      <x:c r="P17" s="684">
        <x:v>79.312668464</x:v>
      </x:c>
      <x:c r="Q17" s="682">
        <x:v>78.150572831</x:v>
      </x:c>
      <x:c r="R17" s="682">
        <x:v>78.903871248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82.555555556</x:v>
      </x:c>
      <x:c r="D19" s="681">
        <x:v>82.291666667</x:v>
      </x:c>
      <x:c r="E19" s="726">
        <x:v>78.235294118</x:v>
      </x:c>
      <x:c r="F19" s="682">
        <x:v>88.235294118</x:v>
      </x:c>
      <x:c r="G19" s="685">
        <x:v>82.555555556</x:v>
      </x:c>
      <x:c r="H19" s="683" t="s">
        <x:v>117</x:v>
      </x:c>
      <x:c r="I19" s="685">
        <x:v>83.552631579</x:v>
      </x:c>
      <x:c r="J19" s="683">
        <x:v>82.046979866</x:v>
      </x:c>
      <x:c r="K19" s="685" t="s">
        <x:v>611</x:v>
      </x:c>
      <x:c r="L19" s="683">
        <x:v>84.567901235</x:v>
      </x:c>
      <x:c r="M19" s="685" t="s">
        <x:v>679</x:v>
      </x:c>
      <x:c r="N19" s="683" t="s">
        <x:v>611</x:v>
      </x:c>
      <x:c r="O19" s="685">
        <x:v>82.291666667</x:v>
      </x:c>
      <x:c r="P19" s="683">
        <x:v>82.587064677</x:v>
      </x:c>
      <x:c r="Q19" s="688" t="s">
        <x:v>611</x:v>
      </x:c>
      <x:c r="R19" s="688">
        <x:v>84.651898734</x:v>
      </x:c>
      <x:c r="S19" s="686" t="s">
        <x:v>117</x:v>
      </x:c>
      <x:c r="T19" s="712" t="s">
        <x:v>117</x:v>
      </x:c>
      <x:c r="U19" s="685">
        <x:v>82.296650718</x:v>
      </x:c>
      <x:c r="V19" s="688" t="s">
        <x:v>123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70.577777778</x:v>
      </x:c>
      <x:c r="D20" s="681">
        <x:v>67.777777778</x:v>
      </x:c>
      <x:c r="E20" s="682">
        <x:v>71.294117647</x:v>
      </x:c>
      <x:c r="F20" s="682">
        <x:v>72.647058824</x:v>
      </x:c>
      <x:c r="G20" s="685">
        <x:v>70.577777778</x:v>
      </x:c>
      <x:c r="H20" s="683" t="s">
        <x:v>117</x:v>
      </x:c>
      <x:c r="I20" s="685">
        <x:v>69.736842105</x:v>
      </x:c>
      <x:c r="J20" s="683">
        <x:v>71.006711409</x:v>
      </x:c>
      <x:c r="K20" s="685" t="s">
        <x:v>611</x:v>
      </x:c>
      <x:c r="L20" s="683">
        <x:v>71.481481481</x:v>
      </x:c>
      <x:c r="M20" s="685" t="s">
        <x:v>679</x:v>
      </x:c>
      <x:c r="N20" s="683" t="s">
        <x:v>611</x:v>
      </x:c>
      <x:c r="O20" s="685">
        <x:v>60.833333333</x:v>
      </x:c>
      <x:c r="P20" s="683">
        <x:v>71.741293532</x:v>
      </x:c>
      <x:c r="Q20" s="688" t="s">
        <x:v>611</x:v>
      </x:c>
      <x:c r="R20" s="688">
        <x:v>70</x:v>
      </x:c>
      <x:c r="S20" s="686" t="s">
        <x:v>117</x:v>
      </x:c>
      <x:c r="T20" s="712" t="s">
        <x:v>117</x:v>
      </x:c>
      <x:c r="U20" s="685">
        <x:v>71.387559809</x:v>
      </x:c>
      <x:c r="V20" s="688" t="s">
        <x:v>123</x:v>
      </x:c>
      <x:c r="W20" s="683">
        <x:v>63.333333333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68.592592593</x:v>
      </x:c>
      <x:c r="D21" s="692">
        <x:v>68.055555556</x:v>
      </x:c>
      <x:c r="E21" s="693">
        <x:v>62.549019608</x:v>
      </x:c>
      <x:c r="F21" s="693">
        <x:v>76.715686275</x:v>
      </x:c>
      <x:c r="G21" s="696">
        <x:v>68.592592593</x:v>
      </x:c>
      <x:c r="H21" s="694" t="s">
        <x:v>117</x:v>
      </x:c>
      <x:c r="I21" s="696">
        <x:v>77.192982456</x:v>
      </x:c>
      <x:c r="J21" s="694">
        <x:v>64.205816555</x:v>
      </x:c>
      <x:c r="K21" s="696" t="s">
        <x:v>611</x:v>
      </x:c>
      <x:c r="L21" s="694">
        <x:v>70.884773663</x:v>
      </x:c>
      <x:c r="M21" s="696">
        <x:v>69.158878505</x:v>
      </x:c>
      <x:c r="N21" s="694" t="s">
        <x:v>611</x:v>
      </x:c>
      <x:c r="O21" s="696">
        <x:v>61.805555556</x:v>
      </x:c>
      <x:c r="P21" s="694">
        <x:v>69.402985075</x:v>
      </x:c>
      <x:c r="Q21" s="699" t="s">
        <x:v>611</x:v>
      </x:c>
      <x:c r="R21" s="699">
        <x:v>68.037974684</x:v>
      </x:c>
      <x:c r="S21" s="697" t="s">
        <x:v>117</x:v>
      </x:c>
      <x:c r="T21" s="727" t="s">
        <x:v>117</x:v>
      </x:c>
      <x:c r="U21" s="696">
        <x:v>68.580542265</x:v>
      </x:c>
      <x:c r="V21" s="699" t="s">
        <x:v>123</x:v>
      </x:c>
      <x:c r="W21" s="694" t="s">
        <x:v>679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22.018348624</x:v>
      </x:c>
      <x:c r="D22" s="703">
        <x:v>26.553672316</x:v>
      </x:c>
      <x:c r="E22" s="704">
        <x:v>14.925373134</x:v>
      </x:c>
      <x:c r="F22" s="704">
        <x:v>24.275362319</x:v>
      </x:c>
      <x:c r="G22" s="707">
        <x:v>22.018348624</x:v>
      </x:c>
      <x:c r="H22" s="729">
        <x:v>                   0</x:v>
      </x:c>
      <x:c r="I22" s="707">
        <x:v>23.255813953</x:v>
      </x:c>
      <x:c r="J22" s="706">
        <x:v>21.212121212</x:v>
      </x:c>
      <x:c r="K22" s="707">
        <x:v>22.340425532</x:v>
      </x:c>
      <x:c r="L22" s="705">
        <x:v>22.908366534</x:v>
      </x:c>
      <x:c r="M22" s="707">
        <x:v>22.186495177</x:v>
      </x:c>
      <x:c r="N22" s="705">
        <x:v>18.75</x:v>
      </x:c>
      <x:c r="O22" s="707">
        <x:v>25.641025641</x:v>
      </x:c>
      <x:c r="P22" s="705">
        <x:v>21.788617886</x:v>
      </x:c>
      <x:c r="Q22" s="730">
        <x:v>19.758064516</x:v>
      </x:c>
      <x:c r="R22" s="730">
        <x:v>23.399014778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97.788697789</x:v>
      </x:c>
      <x:c r="D23" s="682">
        <x:v>98.344370861</x:v>
      </x:c>
      <x:c r="E23" s="688">
        <x:v>97.902097902</x:v>
      </x:c>
      <x:c r="F23" s="682">
        <x:v>96.902654867</x:v>
      </x:c>
      <x:c r="G23" s="681">
        <x:v>98.225806452</x:v>
      </x:c>
      <x:c r="H23" s="683">
        <x:v>96.391752577</x:v>
      </x:c>
      <x:c r="I23" s="685">
        <x:v>97.022332506</x:v>
      </x:c>
      <x:c r="J23" s="683">
        <x:v>98.540145985</x:v>
      </x:c>
      <x:c r="K23" s="685">
        <x:v>97.391304348</x:v>
      </x:c>
      <x:c r="L23" s="683">
        <x:v>97.763578275</x:v>
      </x:c>
      <x:c r="M23" s="685">
        <x:v>98.064516129</x:v>
      </x:c>
      <x:c r="N23" s="683">
        <x:v>92.307692308</x:v>
      </x:c>
      <x:c r="O23" s="685">
        <x:v>93.47826087</x:v>
      </x:c>
      <x:c r="P23" s="683">
        <x:v>98.337950139</x:v>
      </x:c>
      <x:c r="Q23" s="688">
        <x:v>97.756410256</x:v>
      </x:c>
      <x:c r="R23" s="688">
        <x:v>97.80876494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87.837837838</x:v>
      </x:c>
      <x:c r="D24" s="738">
        <x:v>89.40397351</x:v>
      </x:c>
      <x:c r="E24" s="738">
        <x:v>89.86013986</x:v>
      </x:c>
      <x:c r="F24" s="739">
        <x:v>83.185840708</x:v>
      </x:c>
      <x:c r="G24" s="740">
        <x:v>91.290322581</x:v>
      </x:c>
      <x:c r="H24" s="741">
        <x:v>76.804123711</x:v>
      </x:c>
      <x:c r="I24" s="740">
        <x:v>83.126550868</x:v>
      </x:c>
      <x:c r="J24" s="741">
        <x:v>92.457420925</x:v>
      </x:c>
      <x:c r="K24" s="740">
        <x:v>81.739130435</x:v>
      </x:c>
      <x:c r="L24" s="741">
        <x:v>87.85942492</x:v>
      </x:c>
      <x:c r="M24" s="740">
        <x:v>87.870967742</x:v>
      </x:c>
      <x:c r="N24" s="741">
        <x:v>87.179487179</x:v>
      </x:c>
      <x:c r="O24" s="740">
        <x:v>76.086956522</x:v>
      </x:c>
      <x:c r="P24" s="741">
        <x:v>89.335180055</x:v>
      </x:c>
      <x:c r="Q24" s="742">
        <x:v>88.461538462</x:v>
      </x:c>
      <x:c r="R24" s="742">
        <x:v>87.450199203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85.802337922</x:v>
      </x:c>
      <x:c r="D12" s="681">
        <x:v>85.470436498</x:v>
      </x:c>
      <x:c r="E12" s="682">
        <x:v>86.240239672</x:v>
      </x:c>
      <x:c r="F12" s="682">
        <x:v>85.760377427</x:v>
      </x:c>
      <x:c r="G12" s="681">
        <x:v>85.84832034</x:v>
      </x:c>
      <x:c r="H12" s="683" t="s">
        <x:v>117</x:v>
      </x:c>
      <x:c r="I12" s="681">
        <x:v>85.736667349</x:v>
      </x:c>
      <x:c r="J12" s="684">
        <x:v>86.036451659</x:v>
      </x:c>
      <x:c r="K12" s="681">
        <x:v>86.583515737</x:v>
      </x:c>
      <x:c r="L12" s="684">
        <x:v>86.367721632</x:v>
      </x:c>
      <x:c r="M12" s="681">
        <x:v>86.006322134</x:v>
      </x:c>
      <x:c r="N12" s="684">
        <x:v>83.29520514</x:v>
      </x:c>
      <x:c r="O12" s="685">
        <x:v>84.894235208</x:v>
      </x:c>
      <x:c r="P12" s="684">
        <x:v>85.953033177</x:v>
      </x:c>
      <x:c r="Q12" s="682">
        <x:v>84.66144287</x:v>
      </x:c>
      <x:c r="R12" s="682">
        <x:v>86.413330369</x:v>
      </x:c>
      <x:c r="S12" s="686" t="s">
        <x:v>117</x:v>
      </x:c>
      <x:c r="T12" s="687" t="s">
        <x:v>117</x:v>
      </x:c>
      <x:c r="U12" s="688">
        <x:v>85.96885812</x:v>
      </x:c>
      <x:c r="V12" s="688">
        <x:v>84.031814644</x:v>
      </x:c>
      <x:c r="W12" s="683">
        <x:v>83.51136952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71.071367305</x:v>
      </x:c>
      <x:c r="D13" s="681">
        <x:v>70.005456554</x:v>
      </x:c>
      <x:c r="E13" s="682">
        <x:v>71.531334154</x:v>
      </x:c>
      <x:c r="F13" s="682">
        <x:v>71.680654339</x:v>
      </x:c>
      <x:c r="G13" s="681">
        <x:v>70.548269925</x:v>
      </x:c>
      <x:c r="H13" s="684" t="s">
        <x:v>117</x:v>
      </x:c>
      <x:c r="I13" s="682">
        <x:v>70.324373901</x:v>
      </x:c>
      <x:c r="J13" s="684">
        <x:v>73.734377692</x:v>
      </x:c>
      <x:c r="K13" s="681">
        <x:v>69.910513764</x:v>
      </x:c>
      <x:c r="L13" s="684">
        <x:v>67.085035567</x:v>
      </x:c>
      <x:c r="M13" s="682">
        <x:v>71.062064249</x:v>
      </x:c>
      <x:c r="N13" s="684">
        <x:v>71.330031935</x:v>
      </x:c>
      <x:c r="O13" s="685">
        <x:v>69.862230807</x:v>
      </x:c>
      <x:c r="P13" s="684">
        <x:v>71.272017662</x:v>
      </x:c>
      <x:c r="Q13" s="682">
        <x:v>70.685732332</x:v>
      </x:c>
      <x:c r="R13" s="682">
        <x:v>71.277889417</x:v>
      </x:c>
      <x:c r="S13" s="686" t="s">
        <x:v>117</x:v>
      </x:c>
      <x:c r="T13" s="687" t="s">
        <x:v>117</x:v>
      </x:c>
      <x:c r="U13" s="688">
        <x:v>71.093753901</x:v>
      </x:c>
      <x:c r="V13" s="688">
        <x:v>69.447142265</x:v>
      </x:c>
      <x:c r="W13" s="684">
        <x:v>75.266069427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81.411945365</x:v>
      </x:c>
      <x:c r="D14" s="692">
        <x:v>80.755074546</x:v>
      </x:c>
      <x:c r="E14" s="693">
        <x:v>81.93554167</x:v>
      </x:c>
      <x:c r="F14" s="693">
        <x:v>81.564428143</x:v>
      </x:c>
      <x:c r="G14" s="692">
        <x:v>81.338179189</x:v>
      </x:c>
      <x:c r="H14" s="694" t="s">
        <x:v>117</x:v>
      </x:c>
      <x:c r="I14" s="692">
        <x:v>81.582496426</x:v>
      </x:c>
      <x:c r="J14" s="695">
        <x:v>80.803440787</x:v>
      </x:c>
      <x:c r="K14" s="692">
        <x:v>81.027653803</x:v>
      </x:c>
      <x:c r="L14" s="695">
        <x:v>80.750405797</x:v>
      </x:c>
      <x:c r="M14" s="692">
        <x:v>81.544699863</x:v>
      </x:c>
      <x:c r="N14" s="695">
        <x:v>79.919985175</x:v>
      </x:c>
      <x:c r="O14" s="696">
        <x:v>79.738831507</x:v>
      </x:c>
      <x:c r="P14" s="695">
        <x:v>81.689750871</x:v>
      </x:c>
      <x:c r="Q14" s="692">
        <x:v>82.139091681</x:v>
      </x:c>
      <x:c r="R14" s="693">
        <x:v>81.022234768</x:v>
      </x:c>
      <x:c r="S14" s="697" t="s">
        <x:v>117</x:v>
      </x:c>
      <x:c r="T14" s="698" t="s">
        <x:v>117</x:v>
      </x:c>
      <x:c r="U14" s="699">
        <x:v>81.445960707</x:v>
      </x:c>
      <x:c r="V14" s="699">
        <x:v>80.586236565</x:v>
      </x:c>
      <x:c r="W14" s="694">
        <x:v>82.144510419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6.8287089855</x:v>
      </x:c>
      <x:c r="D15" s="703">
        <x:v>6.584964986</x:v>
      </x:c>
      <x:c r="E15" s="704">
        <x:v>6.7598160981</x:v>
      </x:c>
      <x:c r="F15" s="704">
        <x:v>7.1249856424</x:v>
      </x:c>
      <x:c r="G15" s="703">
        <x:v>6.6625208537</x:v>
      </x:c>
      <x:c r="H15" s="705" t="s">
        <x:v>679</x:v>
      </x:c>
      <x:c r="I15" s="703">
        <x:v>5.5494375322</x:v>
      </x:c>
      <x:c r="J15" s="706">
        <x:v>11.641639421</x:v>
      </x:c>
      <x:c r="K15" s="703">
        <x:v>11.870789549</x:v>
      </x:c>
      <x:c r="L15" s="706">
        <x:v>8.2437537953</x:v>
      </x:c>
      <x:c r="M15" s="703">
        <x:v>6.7541271274</x:v>
      </x:c>
      <x:c r="N15" s="706">
        <x:v>6.9899689571</x:v>
      </x:c>
      <x:c r="O15" s="707">
        <x:v>7.9390829611</x:v>
      </x:c>
      <x:c r="P15" s="706">
        <x:v>6.6947113555</x:v>
      </x:c>
      <x:c r="Q15" s="704">
        <x:v>7.7940481578</x:v>
      </x:c>
      <x:c r="R15" s="704">
        <x:v>6.1406268819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94.462505161</x:v>
      </x:c>
      <x:c r="D16" s="681">
        <x:v>93.602801971</x:v>
      </x:c>
      <x:c r="E16" s="682">
        <x:v>94.534825221</x:v>
      </x:c>
      <x:c r="F16" s="684">
        <x:v>95.236832327</x:v>
      </x:c>
      <x:c r="G16" s="682">
        <x:v>94.330754517</x:v>
      </x:c>
      <x:c r="H16" s="684">
        <x:v>94.610263425</x:v>
      </x:c>
      <x:c r="I16" s="682">
        <x:v>94.796161896</x:v>
      </x:c>
      <x:c r="J16" s="684">
        <x:v>93.141506457</x:v>
      </x:c>
      <x:c r="K16" s="682">
        <x:v>94.357858784</x:v>
      </x:c>
      <x:c r="L16" s="684">
        <x:v>95.084705861</x:v>
      </x:c>
      <x:c r="M16" s="682">
        <x:v>94.603056757</x:v>
      </x:c>
      <x:c r="N16" s="682">
        <x:v>91.441678076</x:v>
      </x:c>
      <x:c r="O16" s="685">
        <x:v>92.799555433</x:v>
      </x:c>
      <x:c r="P16" s="684">
        <x:v>94.775525005</x:v>
      </x:c>
      <x:c r="Q16" s="682">
        <x:v>91.992089654</x:v>
      </x:c>
      <x:c r="R16" s="682">
        <x:v>95.77561858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73.153100253</x:v>
      </x:c>
      <x:c r="D17" s="681">
        <x:v>70.198031232</x:v>
      </x:c>
      <x:c r="E17" s="682">
        <x:v>72.860761807</x:v>
      </x:c>
      <x:c r="F17" s="719">
        <x:v>76.357944938</x:v>
      </x:c>
      <x:c r="G17" s="682">
        <x:v>72.730532546</x:v>
      </x:c>
      <x:c r="H17" s="719">
        <x:v>71.918049491</x:v>
      </x:c>
      <x:c r="I17" s="682">
        <x:v>72.46628087</x:v>
      </x:c>
      <x:c r="J17" s="719">
        <x:v>75.872324599</x:v>
      </x:c>
      <x:c r="K17" s="682">
        <x:v>70.821709405</x:v>
      </x:c>
      <x:c r="L17" s="719">
        <x:v>72.479137246</x:v>
      </x:c>
      <x:c r="M17" s="682">
        <x:v>73.060372532</x:v>
      </x:c>
      <x:c r="N17" s="682">
        <x:v>75.003280285</x:v>
      </x:c>
      <x:c r="O17" s="685">
        <x:v>71.638830243</x:v>
      </x:c>
      <x:c r="P17" s="684">
        <x:v>73.435240184</x:v>
      </x:c>
      <x:c r="Q17" s="682">
        <x:v>72.781713403</x:v>
      </x:c>
      <x:c r="R17" s="682">
        <x:v>73.35050553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87.460670486</x:v>
      </x:c>
      <x:c r="D19" s="681">
        <x:v>87.900876799</x:v>
      </x:c>
      <x:c r="E19" s="726">
        <x:v>87.321015129</x:v>
      </x:c>
      <x:c r="F19" s="682">
        <x:v>87.086952308</x:v>
      </x:c>
      <x:c r="G19" s="685">
        <x:v>87.273929622</x:v>
      </x:c>
      <x:c r="H19" s="683" t="s">
        <x:v>117</x:v>
      </x:c>
      <x:c r="I19" s="685">
        <x:v>85.919279937</x:v>
      </x:c>
      <x:c r="J19" s="683">
        <x:v>88.277312511</x:v>
      </x:c>
      <x:c r="K19" s="685" t="s">
        <x:v>611</x:v>
      </x:c>
      <x:c r="L19" s="683">
        <x:v>85.524481415</x:v>
      </x:c>
      <x:c r="M19" s="685" t="s">
        <x:v>679</x:v>
      </x:c>
      <x:c r="N19" s="683" t="s">
        <x:v>611</x:v>
      </x:c>
      <x:c r="O19" s="685">
        <x:v>87.327002412</x:v>
      </x:c>
      <x:c r="P19" s="683">
        <x:v>87.476630853</x:v>
      </x:c>
      <x:c r="Q19" s="688" t="s">
        <x:v>611</x:v>
      </x:c>
      <x:c r="R19" s="688">
        <x:v>87.83442351</x:v>
      </x:c>
      <x:c r="S19" s="686" t="s">
        <x:v>117</x:v>
      </x:c>
      <x:c r="T19" s="712" t="s">
        <x:v>117</x:v>
      </x:c>
      <x:c r="U19" s="685">
        <x:v>87.454254316</x:v>
      </x:c>
      <x:c r="V19" s="688" t="s">
        <x:v>123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81.411274795</x:v>
      </x:c>
      <x:c r="D20" s="681">
        <x:v>80.222513825</x:v>
      </x:c>
      <x:c r="E20" s="682">
        <x:v>80.877576257</x:v>
      </x:c>
      <x:c r="F20" s="682">
        <x:v>82.684857295</x:v>
      </x:c>
      <x:c r="G20" s="685">
        <x:v>82.20319154</x:v>
      </x:c>
      <x:c r="H20" s="683" t="s">
        <x:v>117</x:v>
      </x:c>
      <x:c r="I20" s="685">
        <x:v>77.948348153</x:v>
      </x:c>
      <x:c r="J20" s="683">
        <x:v>83.615822989</x:v>
      </x:c>
      <x:c r="K20" s="685" t="s">
        <x:v>611</x:v>
      </x:c>
      <x:c r="L20" s="683">
        <x:v>70.702379818</x:v>
      </x:c>
      <x:c r="M20" s="685" t="s">
        <x:v>679</x:v>
      </x:c>
      <x:c r="N20" s="683" t="s">
        <x:v>611</x:v>
      </x:c>
      <x:c r="O20" s="685">
        <x:v>80.85616128</x:v>
      </x:c>
      <x:c r="P20" s="683">
        <x:v>81.477557006</x:v>
      </x:c>
      <x:c r="Q20" s="688" t="s">
        <x:v>611</x:v>
      </x:c>
      <x:c r="R20" s="688">
        <x:v>82.549347967</x:v>
      </x:c>
      <x:c r="S20" s="686" t="s">
        <x:v>117</x:v>
      </x:c>
      <x:c r="T20" s="712" t="s">
        <x:v>117</x:v>
      </x:c>
      <x:c r="U20" s="685">
        <x:v>81.499223278</x:v>
      </x:c>
      <x:c r="V20" s="688" t="s">
        <x:v>123</x:v>
      </x:c>
      <x:c r="W20" s="683">
        <x:v>71.865881033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80.536357548</x:v>
      </x:c>
      <x:c r="D21" s="692">
        <x:v>80.757093812</x:v>
      </x:c>
      <x:c r="E21" s="693">
        <x:v>79.696025165</x:v>
      </x:c>
      <x:c r="F21" s="693">
        <x:v>81.060283813</x:v>
      </x:c>
      <x:c r="G21" s="696">
        <x:v>80.235429321</x:v>
      </x:c>
      <x:c r="H21" s="694" t="s">
        <x:v>117</x:v>
      </x:c>
      <x:c r="I21" s="696">
        <x:v>79.992074062</x:v>
      </x:c>
      <x:c r="J21" s="694">
        <x:v>80.546069491</x:v>
      </x:c>
      <x:c r="K21" s="696" t="s">
        <x:v>611</x:v>
      </x:c>
      <x:c r="L21" s="694">
        <x:v>76.560123286</x:v>
      </x:c>
      <x:c r="M21" s="696">
        <x:v>80.617359686</x:v>
      </x:c>
      <x:c r="N21" s="694" t="s">
        <x:v>611</x:v>
      </x:c>
      <x:c r="O21" s="696">
        <x:v>77.617011678</x:v>
      </x:c>
      <x:c r="P21" s="694">
        <x:v>80.884936159</x:v>
      </x:c>
      <x:c r="Q21" s="699" t="s">
        <x:v>611</x:v>
      </x:c>
      <x:c r="R21" s="699">
        <x:v>80.678485444</x:v>
      </x:c>
      <x:c r="S21" s="697" t="s">
        <x:v>117</x:v>
      </x:c>
      <x:c r="T21" s="727" t="s">
        <x:v>117</x:v>
      </x:c>
      <x:c r="U21" s="696">
        <x:v>80.623122374</x:v>
      </x:c>
      <x:c r="V21" s="699" t="s">
        <x:v>123</x:v>
      </x:c>
      <x:c r="W21" s="694" t="s">
        <x:v>679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25.894254542</x:v>
      </x:c>
      <x:c r="D22" s="703">
        <x:v>23.813021811</x:v>
      </x:c>
      <x:c r="E22" s="704">
        <x:v>25.303834169</x:v>
      </x:c>
      <x:c r="F22" s="704">
        <x:v>28.549102077</x:v>
      </x:c>
      <x:c r="G22" s="707">
        <x:v>25.894254542</x:v>
      </x:c>
      <x:c r="H22" s="729">
        <x:v>                   0</x:v>
      </x:c>
      <x:c r="I22" s="707">
        <x:v>25.264020689</x:v>
      </x:c>
      <x:c r="J22" s="706">
        <x:v>25.978148789</x:v>
      </x:c>
      <x:c r="K22" s="707">
        <x:v>23.422077554</x:v>
      </x:c>
      <x:c r="L22" s="705">
        <x:v>22.749110955</x:v>
      </x:c>
      <x:c r="M22" s="707">
        <x:v>25.49228598</x:v>
      </x:c>
      <x:c r="N22" s="705">
        <x:v>25.947469434</x:v>
      </x:c>
      <x:c r="O22" s="707">
        <x:v>30.669415252</x:v>
      </x:c>
      <x:c r="P22" s="705">
        <x:v>25.62721272</x:v>
      </x:c>
      <x:c r="Q22" s="730">
        <x:v>24.007758507</x:v>
      </x:c>
      <x:c r="R22" s="730">
        <x:v>26.651999668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97.452856998</x:v>
      </x:c>
      <x:c r="D23" s="681">
        <x:v>97.095763549</x:v>
      </x:c>
      <x:c r="E23" s="688">
        <x:v>97.58823385</x:v>
      </x:c>
      <x:c r="F23" s="682">
        <x:v>97.478237493</x:v>
      </x:c>
      <x:c r="G23" s="681">
        <x:v>97.696895466</x:v>
      </x:c>
      <x:c r="H23" s="683">
        <x:v>96.450266018</x:v>
      </x:c>
      <x:c r="I23" s="685">
        <x:v>96.676610713</x:v>
      </x:c>
      <x:c r="J23" s="683">
        <x:v>98.14066398</x:v>
      </x:c>
      <x:c r="K23" s="685">
        <x:v>96.026954314</x:v>
      </x:c>
      <x:c r="L23" s="683">
        <x:v>97.335868638</x:v>
      </x:c>
      <x:c r="M23" s="685">
        <x:v>97.743744215</x:v>
      </x:c>
      <x:c r="N23" s="683">
        <x:v>91.67240589</x:v>
      </x:c>
      <x:c r="O23" s="685">
        <x:v>94.717781462</x:v>
      </x:c>
      <x:c r="P23" s="683">
        <x:v>97.80854225</x:v>
      </x:c>
      <x:c r="Q23" s="688">
        <x:v>96.90822126</x:v>
      </x:c>
      <x:c r="R23" s="688">
        <x:v>97.791355703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82.04388303</x:v>
      </x:c>
      <x:c r="D24" s="804">
        <x:v>81.611366457</x:v>
      </x:c>
      <x:c r="E24" s="738">
        <x:v>83.905291688</x:v>
      </x:c>
      <x:c r="F24" s="739">
        <x:v>81.469429263</x:v>
      </x:c>
      <x:c r="G24" s="740">
        <x:v>85.753081589</x:v>
      </x:c>
      <x:c r="H24" s="741">
        <x:v>77.274676763</x:v>
      </x:c>
      <x:c r="I24" s="740">
        <x:v>77.978894059</x:v>
      </x:c>
      <x:c r="J24" s="741">
        <x:v>86.010642805</x:v>
      </x:c>
      <x:c r="K24" s="740">
        <x:v>77.061202154</x:v>
      </x:c>
      <x:c r="L24" s="741">
        <x:v>82.125482816</x:v>
      </x:c>
      <x:c r="M24" s="740">
        <x:v>82.47657594</x:v>
      </x:c>
      <x:c r="N24" s="741">
        <x:v>73.445498292</x:v>
      </x:c>
      <x:c r="O24" s="740">
        <x:v>75.353028338</x:v>
      </x:c>
      <x:c r="P24" s="741">
        <x:v>82.896457312</x:v>
      </x:c>
      <x:c r="Q24" s="742">
        <x:v>82.349891006</x:v>
      </x:c>
      <x:c r="R24" s="742">
        <x:v>81.853694806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1.2673135387</x:v>
      </x:c>
      <x:c r="D34" s="681">
        <x:v>1.2338817877</x:v>
      </x:c>
      <x:c r="E34" s="682">
        <x:v>1.351332723</x:v>
      </x:c>
      <x:c r="F34" s="682">
        <x:v>1.490696326</x:v>
      </x:c>
      <x:c r="G34" s="681">
        <x:v>1.3970499934</x:v>
      </x:c>
      <x:c r="H34" s="683" t="s">
        <x:v>117</x:v>
      </x:c>
      <x:c r="I34" s="681">
        <x:v>1.2890785352</x:v>
      </x:c>
      <x:c r="J34" s="684">
        <x:v>1.1897219411</x:v>
      </x:c>
      <x:c r="K34" s="681">
        <x:v>8.9566188824</x:v>
      </x:c>
      <x:c r="L34" s="684">
        <x:v>14.738678224</x:v>
      </x:c>
      <x:c r="M34" s="681">
        <x:v>1.3237177851</x:v>
      </x:c>
      <x:c r="N34" s="684">
        <x:v>0.605719488</x:v>
      </x:c>
      <x:c r="O34" s="685">
        <x:v>1.3237096694</x:v>
      </x:c>
      <x:c r="P34" s="684">
        <x:v>1.2579548735</x:v>
      </x:c>
      <x:c r="Q34" s="682">
        <x:v>0.9971735777</x:v>
      </x:c>
      <x:c r="R34" s="682">
        <x:v>1.4119837041</x:v>
      </x:c>
      <x:c r="S34" s="686" t="s">
        <x:v>117</x:v>
      </x:c>
      <x:c r="T34" s="687" t="s">
        <x:v>117</x:v>
      </x:c>
      <x:c r="U34" s="688">
        <x:v>1.2496749816</x:v>
      </x:c>
      <x:c r="V34" s="688">
        <x:v>4.2290926402</x:v>
      </x:c>
      <x:c r="W34" s="683">
        <x:v>2.8527499287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1.2673939357</x:v>
      </x:c>
      <x:c r="D35" s="681">
        <x:v>1.2339793817</x:v>
      </x:c>
      <x:c r="E35" s="682">
        <x:v>1.3513134787</x:v>
      </x:c>
      <x:c r="F35" s="682">
        <x:v>1.4908278134</x:v>
      </x:c>
      <x:c r="G35" s="681">
        <x:v>1.3971532131</x:v>
      </x:c>
      <x:c r="H35" s="684" t="s">
        <x:v>117</x:v>
      </x:c>
      <x:c r="I35" s="682">
        <x:v>1.2891424956</x:v>
      </x:c>
      <x:c r="J35" s="684">
        <x:v>1.1898609337</x:v>
      </x:c>
      <x:c r="K35" s="681">
        <x:v>8.9592587557</x:v>
      </x:c>
      <x:c r="L35" s="684">
        <x:v>14.738988473</x:v>
      </x:c>
      <x:c r="M35" s="682">
        <x:v>1.3238045148</x:v>
      </x:c>
      <x:c r="N35" s="684">
        <x:v>0.6057306321</x:v>
      </x:c>
      <x:c r="O35" s="685">
        <x:v>1.3236786374</x:v>
      </x:c>
      <x:c r="P35" s="684">
        <x:v>1.2580537615</x:v>
      </x:c>
      <x:c r="Q35" s="682">
        <x:v>0.9971523794</x:v>
      </x:c>
      <x:c r="R35" s="682">
        <x:v>1.4121185091</x:v>
      </x:c>
      <x:c r="S35" s="686" t="s">
        <x:v>117</x:v>
      </x:c>
      <x:c r="T35" s="687" t="s">
        <x:v>117</x:v>
      </x:c>
      <x:c r="U35" s="688">
        <x:v>1.2497665197</x:v>
      </x:c>
      <x:c r="V35" s="688">
        <x:v>4.2282641414</x:v>
      </x:c>
      <x:c r="W35" s="684">
        <x:v>2.852578775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1.266870881</x:v>
      </x:c>
      <x:c r="D36" s="692">
        <x:v>1.2337488677</x:v>
      </x:c>
      <x:c r="E36" s="693">
        <x:v>1.3495842886</x:v>
      </x:c>
      <x:c r="F36" s="693">
        <x:v>1.4909923252</x:v>
      </x:c>
      <x:c r="G36" s="692">
        <x:v>1.3965379264</x:v>
      </x:c>
      <x:c r="H36" s="694" t="s">
        <x:v>117</x:v>
      </x:c>
      <x:c r="I36" s="692">
        <x:v>1.2885417995</x:v>
      </x:c>
      <x:c r="J36" s="695">
        <x:v>1.1895517895</x:v>
      </x:c>
      <x:c r="K36" s="692">
        <x:v>8.9649456575</x:v>
      </x:c>
      <x:c r="L36" s="695">
        <x:v>14.734309793</x:v>
      </x:c>
      <x:c r="M36" s="692">
        <x:v>1.3232587952</x:v>
      </x:c>
      <x:c r="N36" s="695">
        <x:v>0.6058116688</x:v>
      </x:c>
      <x:c r="O36" s="696">
        <x:v>1.3238446891</x:v>
      </x:c>
      <x:c r="P36" s="695">
        <x:v>1.2574108926</x:v>
      </x:c>
      <x:c r="Q36" s="692">
        <x:v>0.9973020759</x:v>
      </x:c>
      <x:c r="R36" s="693">
        <x:v>1.4113449953</x:v>
      </x:c>
      <x:c r="S36" s="697" t="s">
        <x:v>117</x:v>
      </x:c>
      <x:c r="T36" s="698" t="s">
        <x:v>117</x:v>
      </x:c>
      <x:c r="U36" s="699">
        <x:v>1.249134973</x:v>
      </x:c>
      <x:c r="V36" s="699">
        <x:v>4.2284640362</x:v>
      </x:c>
      <x:c r="W36" s="694">
        <x:v>2.8526619675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1.9367290577</x:v>
      </x:c>
      <x:c r="D37" s="703">
        <x:v>1.9692396138</x:v>
      </x:c>
      <x:c r="E37" s="704">
        <x:v>2.3937513735</x:v>
      </x:c>
      <x:c r="F37" s="704">
        <x:v>2.0671842672</x:v>
      </x:c>
      <x:c r="G37" s="703">
        <x:v>2.055047557</x:v>
      </x:c>
      <x:c r="H37" s="705" t="s">
        <x:v>679</x:v>
      </x:c>
      <x:c r="I37" s="703">
        <x:v>2.1059973478</x:v>
      </x:c>
      <x:c r="J37" s="706">
        <x:v>1.2999005699</x:v>
      </x:c>
      <x:c r="K37" s="703">
        <x:v>8.9598754712</x:v>
      </x:c>
      <x:c r="L37" s="706">
        <x:v>15.883333536</x:v>
      </x:c>
      <x:c r="M37" s="703">
        <x:v>2.4311795472</x:v>
      </x:c>
      <x:c r="N37" s="706">
        <x:v>0.770676749</x:v>
      </x:c>
      <x:c r="O37" s="707">
        <x:v>2.587608819</x:v>
      </x:c>
      <x:c r="P37" s="706">
        <x:v>1.9087786769</x:v>
      </x:c>
      <x:c r="Q37" s="704">
        <x:v>1.6889051755</x:v>
      </x:c>
      <x:c r="R37" s="704">
        <x:v>2.3032986726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2.1273519871</x:v>
      </x:c>
      <x:c r="D38" s="681">
        <x:v>2.1634142354</x:v>
      </x:c>
      <x:c r="E38" s="682">
        <x:v>2.477872363</x:v>
      </x:c>
      <x:c r="F38" s="684">
        <x:v>2.6716671037</x:v>
      </x:c>
      <x:c r="G38" s="682">
        <x:v>2.3398870443</x:v>
      </x:c>
      <x:c r="H38" s="684">
        <x:v>4.4121606859</x:v>
      </x:c>
      <x:c r="I38" s="682">
        <x:v>2.2508550731</x:v>
      </x:c>
      <x:c r="J38" s="684">
        <x:v>1.6383841354</x:v>
      </x:c>
      <x:c r="K38" s="682">
        <x:v>14.182972878</x:v>
      </x:c>
      <x:c r="L38" s="684">
        <x:v>17.929343677</x:v>
      </x:c>
      <x:c r="M38" s="682">
        <x:v>2.1599266074</x:v>
      </x:c>
      <x:c r="N38" s="682">
        <x:v>1.377565879</x:v>
      </x:c>
      <x:c r="O38" s="685">
        <x:v>3.0747876585</x:v>
      </x:c>
      <x:c r="P38" s="684">
        <x:v>2.1328723313</x:v>
      </x:c>
      <x:c r="Q38" s="682">
        <x:v>1.606929118</x:v>
      </x:c>
      <x:c r="R38" s="682">
        <x:v>2.4039751912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2.7622169659</x:v>
      </x:c>
      <x:c r="D39" s="681">
        <x:v>3.2706094842</x:v>
      </x:c>
      <x:c r="E39" s="682">
        <x:v>3.7380066265</x:v>
      </x:c>
      <x:c r="F39" s="719">
        <x:v>3.7661876734</x:v>
      </x:c>
      <x:c r="G39" s="682">
        <x:v>3.0184055519</x:v>
      </x:c>
      <x:c r="H39" s="719">
        <x:v>8.1949074773</x:v>
      </x:c>
      <x:c r="I39" s="682">
        <x:v>2.8228333014</x:v>
      </x:c>
      <x:c r="J39" s="719">
        <x:v>2.5222275023</x:v>
      </x:c>
      <x:c r="K39" s="682">
        <x:v>21.879938805</x:v>
      </x:c>
      <x:c r="L39" s="719">
        <x:v>20.27276364</x:v>
      </x:c>
      <x:c r="M39" s="682">
        <x:v>2.7435067363</x:v>
      </x:c>
      <x:c r="N39" s="682">
        <x:v>2.9136327874</x:v>
      </x:c>
      <x:c r="O39" s="685">
        <x:v>3.9685665228</x:v>
      </x:c>
      <x:c r="P39" s="684">
        <x:v>2.537449006</x:v>
      </x:c>
      <x:c r="Q39" s="682">
        <x:v>2.2511593995</x:v>
      </x:c>
      <x:c r="R39" s="682">
        <x:v>3.0338621795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1.5512993762</x:v>
      </x:c>
      <x:c r="D41" s="681">
        <x:v>1.6151255298</x:v>
      </x:c>
      <x:c r="E41" s="726">
        <x:v>3.0661837829</x:v>
      </x:c>
      <x:c r="F41" s="682">
        <x:v>1.9034764868</x:v>
      </x:c>
      <x:c r="G41" s="685">
        <x:v>2.2331728815</x:v>
      </x:c>
      <x:c r="H41" s="683" t="s">
        <x:v>117</x:v>
      </x:c>
      <x:c r="I41" s="685">
        <x:v>1.7714995364</x:v>
      </x:c>
      <x:c r="J41" s="683">
        <x:v>1.7033112413</x:v>
      </x:c>
      <x:c r="K41" s="685" t="s">
        <x:v>611</x:v>
      </x:c>
      <x:c r="L41" s="683">
        <x:v>48.847030665</x:v>
      </x:c>
      <x:c r="M41" s="685" t="s">
        <x:v>679</x:v>
      </x:c>
      <x:c r="N41" s="683" t="s">
        <x:v>611</x:v>
      </x:c>
      <x:c r="O41" s="685">
        <x:v>3.3997459447</x:v>
      </x:c>
      <x:c r="P41" s="683">
        <x:v>1.3305893381</x:v>
      </x:c>
      <x:c r="Q41" s="688" t="s">
        <x:v>611</x:v>
      </x:c>
      <x:c r="R41" s="688">
        <x:v>1.8542654266</x:v>
      </x:c>
      <x:c r="S41" s="686" t="s">
        <x:v>117</x:v>
      </x:c>
      <x:c r="T41" s="712" t="s">
        <x:v>117</x:v>
      </x:c>
      <x:c r="U41" s="685">
        <x:v>1.2905917087</x:v>
      </x:c>
      <x:c r="V41" s="688" t="s">
        <x:v>123</x:v>
      </x:c>
      <x:c r="W41" s="683" t="s">
        <x:v>679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1.5514995536</x:v>
      </x:c>
      <x:c r="D42" s="681">
        <x:v>1.6153176386</x:v>
      </x:c>
      <x:c r="E42" s="682">
        <x:v>3.0659005696</x:v>
      </x:c>
      <x:c r="F42" s="682">
        <x:v>1.9026608236</x:v>
      </x:c>
      <x:c r="G42" s="685">
        <x:v>2.233371751</x:v>
      </x:c>
      <x:c r="H42" s="683" t="s">
        <x:v>117</x:v>
      </x:c>
      <x:c r="I42" s="685">
        <x:v>1.7722561147</x:v>
      </x:c>
      <x:c r="J42" s="683">
        <x:v>1.7039474397</x:v>
      </x:c>
      <x:c r="K42" s="685" t="s">
        <x:v>611</x:v>
      </x:c>
      <x:c r="L42" s="683">
        <x:v>48.847030665</x:v>
      </x:c>
      <x:c r="M42" s="685" t="s">
        <x:v>679</x:v>
      </x:c>
      <x:c r="N42" s="683" t="s">
        <x:v>611</x:v>
      </x:c>
      <x:c r="O42" s="685">
        <x:v>3.4002095232</x:v>
      </x:c>
      <x:c r="P42" s="683">
        <x:v>1.3307580647</x:v>
      </x:c>
      <x:c r="Q42" s="688" t="s">
        <x:v>611</x:v>
      </x:c>
      <x:c r="R42" s="688">
        <x:v>1.8542349569</x:v>
      </x:c>
      <x:c r="S42" s="686" t="s">
        <x:v>117</x:v>
      </x:c>
      <x:c r="T42" s="712" t="s">
        <x:v>117</x:v>
      </x:c>
      <x:c r="U42" s="685">
        <x:v>1.2908061117</x:v>
      </x:c>
      <x:c r="V42" s="688" t="s">
        <x:v>123</x:v>
      </x:c>
      <x:c r="W42" s="683">
        <x:v>58.634960718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1.5524662395</x:v>
      </x:c>
      <x:c r="D43" s="692">
        <x:v>1.6175815563</x:v>
      </x:c>
      <x:c r="E43" s="693">
        <x:v>3.0655056087</x:v>
      </x:c>
      <x:c r="F43" s="693">
        <x:v>1.9033672118</x:v>
      </x:c>
      <x:c r="G43" s="696">
        <x:v>2.2355721426</x:v>
      </x:c>
      <x:c r="H43" s="694" t="s">
        <x:v>117</x:v>
      </x:c>
      <x:c r="I43" s="696">
        <x:v>1.772286106</x:v>
      </x:c>
      <x:c r="J43" s="694">
        <x:v>1.7045776476</x:v>
      </x:c>
      <x:c r="K43" s="696" t="s">
        <x:v>611</x:v>
      </x:c>
      <x:c r="L43" s="694">
        <x:v>48.847030665</x:v>
      </x:c>
      <x:c r="M43" s="696">
        <x:v>1.3480704991</x:v>
      </x:c>
      <x:c r="N43" s="694" t="s">
        <x:v>611</x:v>
      </x:c>
      <x:c r="O43" s="696">
        <x:v>3.399726707</x:v>
      </x:c>
      <x:c r="P43" s="694">
        <x:v>1.3318978255</x:v>
      </x:c>
      <x:c r="Q43" s="699" t="s">
        <x:v>611</x:v>
      </x:c>
      <x:c r="R43" s="699">
        <x:v>1.8556274147</x:v>
      </x:c>
      <x:c r="S43" s="697" t="s">
        <x:v>117</x:v>
      </x:c>
      <x:c r="T43" s="727" t="s">
        <x:v>117</x:v>
      </x:c>
      <x:c r="U43" s="696">
        <x:v>1.2915814931</x:v>
      </x:c>
      <x:c r="V43" s="699" t="s">
        <x:v>123</x:v>
      </x:c>
      <x:c r="W43" s="694" t="s">
        <x:v>679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2.3460451246</x:v>
      </x:c>
      <x:c r="D44" s="703">
        <x:v>2.116516716</x:v>
      </x:c>
      <x:c r="E44" s="704">
        <x:v>2.5196601172</x:v>
      </x:c>
      <x:c r="F44" s="704">
        <x:v>3.3002948954</x:v>
      </x:c>
      <x:c r="G44" s="707">
        <x:v>2.3460451246</x:v>
      </x:c>
      <x:c r="H44" s="729">
        <x:v>                   0</x:v>
      </x:c>
      <x:c r="I44" s="707">
        <x:v>2.2031918524</x:v>
      </x:c>
      <x:c r="J44" s="706">
        <x:v>2.9127288996</x:v>
      </x:c>
      <x:c r="K44" s="707">
        <x:v>15.559991085</x:v>
      </x:c>
      <x:c r="L44" s="705">
        <x:v>34.189908142</x:v>
      </x:c>
      <x:c r="M44" s="707">
        <x:v>2.7613242748</x:v>
      </x:c>
      <x:c r="N44" s="705">
        <x:v>1.9841514183</x:v>
      </x:c>
      <x:c r="O44" s="707">
        <x:v>4.041489633</x:v>
      </x:c>
      <x:c r="P44" s="705">
        <x:v>2.3853337111</x:v>
      </x:c>
      <x:c r="Q44" s="730">
        <x:v>2.0232162665</x:v>
      </x:c>
      <x:c r="R44" s="730">
        <x:v>2.9446990683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4.4365121241</x:v>
      </x:c>
      <x:c r="D45" s="681">
        <x:v>5.8419603104</x:v>
      </x:c>
      <x:c r="E45" s="688">
        <x:v>7.0626211713</x:v>
      </x:c>
      <x:c r="F45" s="682">
        <x:v>3.7991586726</x:v>
      </x:c>
      <x:c r="G45" s="681">
        <x:v>6.0011290537</x:v>
      </x:c>
      <x:c r="H45" s="683">
        <x:v>7.0499631773</x:v>
      </x:c>
      <x:c r="I45" s="685">
        <x:v>7.5252567298</x:v>
      </x:c>
      <x:c r="J45" s="683">
        <x:v>1.8013252947</x:v>
      </x:c>
      <x:c r="K45" s="685">
        <x:v>32.810104678</x:v>
      </x:c>
      <x:c r="L45" s="683">
        <x:v>35.577957561</x:v>
      </x:c>
      <x:c r="M45" s="685">
        <x:v>4.2627431167</x:v>
      </x:c>
      <x:c r="N45" s="683">
        <x:v>7.8896141953</x:v>
      </x:c>
      <x:c r="O45" s="685">
        <x:v>13.826073118</x:v>
      </x:c>
      <x:c r="P45" s="683">
        <x:v>3.9315258292</x:v>
      </x:c>
      <x:c r="Q45" s="688">
        <x:v>2.8401855882</x:v>
      </x:c>
      <x:c r="R45" s="688">
        <x:v>5.4286513257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6.3101338138</x:v>
      </x:c>
      <x:c r="D46" s="804">
        <x:v>8.7975177836</x:v>
      </x:c>
      <x:c r="E46" s="738">
        <x:v>12.028552807</x:v>
      </x:c>
      <x:c r="F46" s="739">
        <x:v>6.5818495637</x:v>
      </x:c>
      <x:c r="G46" s="740">
        <x:v>8.5227045906</x:v>
      </x:c>
      <x:c r="H46" s="741">
        <x:v>12.245714981</x:v>
      </x:c>
      <x:c r="I46" s="740">
        <x:v>10.820194879</x:v>
      </x:c>
      <x:c r="J46" s="741">
        <x:v>2.9438467191</x:v>
      </x:c>
      <x:c r="K46" s="740">
        <x:v>40.32460315</x:v>
      </x:c>
      <x:c r="L46" s="741">
        <x:v>39.686734584</x:v>
      </x:c>
      <x:c r="M46" s="740">
        <x:v>6.0599692587</x:v>
      </x:c>
      <x:c r="N46" s="741">
        <x:v>11.281352537</x:v>
      </x:c>
      <x:c r="O46" s="740">
        <x:v>17.146924068</x:v>
      </x:c>
      <x:c r="P46" s="741">
        <x:v>4.9292685736</x:v>
      </x:c>
      <x:c r="Q46" s="742">
        <x:v>4.6803864519</x:v>
      </x:c>
      <x:c r="R46" s="742">
        <x:v>7.3230445247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-0.546562344</x:v>
      </x:c>
      <x:c r="D12" s="681">
        <x:v>0.3453102556</x:v>
      </x:c>
      <x:c r="E12" s="682">
        <x:v>-0.110485757</x:v>
      </x:c>
      <x:c r="F12" s="682">
        <x:v>-1.773783471</x:v>
      </x:c>
      <x:c r="G12" s="681">
        <x:v>-0.592544763</x:v>
      </x:c>
      <x:c r="H12" s="683" t="s">
        <x:v>117</x:v>
      </x:c>
      <x:c r="I12" s="681">
        <x:v>-0.440840619</x:v>
      </x:c>
      <x:c r="J12" s="684">
        <x:v>-0.923457309</x:v>
      </x:c>
      <x:c r="K12" s="681">
        <x:v>-0.450314941</x:v>
      </x:c>
      <x:c r="L12" s="684">
        <x:v>-0.531582463</x:v>
      </x:c>
      <x:c r="M12" s="681">
        <x:v>-0.498978412</x:v>
      </x:c>
      <x:c r="N12" s="684">
        <x:v>-0.931568776</x:v>
      </x:c>
      <x:c r="O12" s="685">
        <x:v>0.1202575457</x:v>
      </x:c>
      <x:c r="P12" s="684">
        <x:v>-0.657217882</x:v>
      </x:c>
      <x:c r="Q12" s="682">
        <x:v>-1.978689143</x:v>
      </x:c>
      <x:c r="R12" s="682">
        <x:v>0.2203957172</x:v>
      </x:c>
      <x:c r="S12" s="686" t="s">
        <x:v>117</x:v>
      </x:c>
      <x:c r="T12" s="687" t="s">
        <x:v>117</x:v>
      </x:c>
      <x:c r="U12" s="688">
        <x:v>-0.178379267</x:v>
      </x:c>
      <x:c r="V12" s="688">
        <x:v>-1.879036866</x:v>
      </x:c>
      <x:c r="W12" s="683">
        <x:v>-6.060389128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-0.421202289</x:v>
      </x:c>
      <x:c r="D13" s="681">
        <x:v>-0.378833178</x:v>
      </x:c>
      <x:c r="E13" s="682">
        <x:v>1.425414541</x:v>
      </x:c>
      <x:c r="F13" s="682">
        <x:v>-2.279381901</x:v>
      </x:c>
      <x:c r="G13" s="681">
        <x:v>0.101895091</x:v>
      </x:c>
      <x:c r="H13" s="684" t="s">
        <x:v>117</x:v>
      </x:c>
      <x:c r="I13" s="682">
        <x:v>-0.540961328</x:v>
      </x:c>
      <x:c r="J13" s="684">
        <x:v>0.0057353028</x:v>
      </x:c>
      <x:c r="K13" s="681">
        <x:v>3.6878957785</x:v>
      </x:c>
      <x:c r="L13" s="684">
        <x:v>3.1596333443</x:v>
      </x:c>
      <x:c r="M13" s="682">
        <x:v>-0.344260201</x:v>
      </x:c>
      <x:c r="N13" s="684">
        <x:v>-1.239122844</x:v>
      </x:c>
      <x:c r="O13" s="685">
        <x:v>0.7203778886</x:v>
      </x:c>
      <x:c r="P13" s="684">
        <x:v>-0.610642001</x:v>
      </x:c>
      <x:c r="Q13" s="682">
        <x:v>-1.639127175</x:v>
      </x:c>
      <x:c r="R13" s="682">
        <x:v>0.2310425477</x:v>
      </x:c>
      <x:c r="S13" s="686" t="s">
        <x:v>117</x:v>
      </x:c>
      <x:c r="T13" s="687" t="s">
        <x:v>117</x:v>
      </x:c>
      <x:c r="U13" s="688">
        <x:v>-0.409945442</x:v>
      </x:c>
      <x:c r="V13" s="688">
        <x:v>0.1084132908</x:v>
      </x:c>
      <x:c r="W13" s="684">
        <x:v>-1.932736093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2.5982907258</x:v>
      </x:c>
      <x:c r="D14" s="692">
        <x:v>3.5395368815</x:v>
      </x:c>
      <x:c r="E14" s="693">
        <x:v>2.9773936536</x:v>
      </x:c>
      <x:c r="F14" s="693">
        <x:v>1.3826293438</x:v>
      </x:c>
      <x:c r="G14" s="692">
        <x:v>2.6720569011</x:v>
      </x:c>
      <x:c r="H14" s="694" t="s">
        <x:v>117</x:v>
      </x:c>
      <x:c r="I14" s="692">
        <x:v>2.4060894969</x:v>
      </x:c>
      <x:c r="J14" s="695">
        <x:v>3.2840403593</x:v>
      </x:c>
      <x:c r="K14" s="692">
        <x:v>2.7032938441</x:v>
      </x:c>
      <x:c r="L14" s="695">
        <x:v>3.6217864762</x:v>
      </x:c>
      <x:c r="M14" s="692">
        <x:v>2.550282216</x:v>
      </x:c>
      <x:c r="N14" s="695">
        <x:v>2.989105734</x:v>
      </x:c>
      <x:c r="O14" s="696">
        <x:v>2.3191395079</x:v>
      </x:c>
      <x:c r="P14" s="695">
        <x:v>2.6446412746</x:v>
      </x:c>
      <x:c r="Q14" s="692">
        <x:v>0.3307450829</x:v>
      </x:c>
      <x:c r="R14" s="693">
        <x:v>3.8135709886</x:v>
      </x:c>
      <x:c r="S14" s="697" t="s">
        <x:v>117</x:v>
      </x:c>
      <x:c r="T14" s="698" t="s">
        <x:v>117</x:v>
      </x:c>
      <x:c r="U14" s="699">
        <x:v>2.7449416047</x:v>
      </x:c>
      <x:c r="V14" s="699">
        <x:v>2.7008004723</x:v>
      </x:c>
      <x:c r="W14" s="694">
        <x:v>-1.915752249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-0.452763896</x:v>
      </x:c>
      <x:c r="D15" s="703">
        <x:v>-1.391106799</x:v>
      </x:c>
      <x:c r="E15" s="704">
        <x:v>0.2380769677</x:v>
      </x:c>
      <x:c r="F15" s="704">
        <x:v>-0.228691196</x:v>
      </x:c>
      <x:c r="G15" s="703">
        <x:v>-0.614435451</x:v>
      </x:c>
      <x:c r="H15" s="705" t="s">
        <x:v>679</x:v>
      </x:c>
      <x:c r="I15" s="703">
        <x:v>-0.938070341</x:v>
      </x:c>
      <x:c r="J15" s="706">
        <x:v>1.3730770202</x:v>
      </x:c>
      <x:c r="K15" s="703">
        <x:v>3.5561828076</x:v>
      </x:c>
      <x:c r="L15" s="706">
        <x:v>1.1532892477</x:v>
      </x:c>
      <x:c r="M15" s="703">
        <x:v>-0.522453586</x:v>
      </x:c>
      <x:c r="N15" s="706">
        <x:v>-0.366979272</x:v>
      </x:c>
      <x:c r="O15" s="707">
        <x:v>1.4490167359</x:v>
      </x:c>
      <x:c r="P15" s="706">
        <x:v>-0.700055425</x:v>
      </x:c>
      <x:c r="Q15" s="704">
        <x:v>-0.180578032</x:v>
      </x:c>
      <x:c r="R15" s="704">
        <x:v>-0.740587142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2.498585438</x:v>
      </x:c>
      <x:c r="D16" s="681">
        <x:v>3.9515458552</x:v>
      </x:c>
      <x:c r="E16" s="682">
        <x:v>2.3559310817</x:v>
      </x:c>
      <x:c r="F16" s="684">
        <x:v>1.2586851953</x:v>
      </x:c>
      <x:c r="G16" s="682">
        <x:v>2.7982874899</x:v>
      </x:c>
      <x:c r="H16" s="684">
        <x:v>-0.270640784</x:v>
      </x:c>
      <x:c r="I16" s="682">
        <x:v>2.5357484566</x:v>
      </x:c>
      <x:c r="J16" s="684">
        <x:v>2.3514512898</x:v>
      </x:c>
      <x:c r="K16" s="682">
        <x:v>3.61374365</x:v>
      </x:c>
      <x:c r="L16" s="684">
        <x:v>1.6927703945</x:v>
      </x:c>
      <x:c r="M16" s="682">
        <x:v>2.3657396764</x:v>
      </x:c>
      <x:c r="N16" s="682">
        <x:v>5.2903480676</x:v>
      </x:c>
      <x:c r="O16" s="685">
        <x:v>2.4988170801</x:v>
      </x:c>
      <x:c r="P16" s="684">
        <x:v>2.4953644831</x:v>
      </x:c>
      <x:c r="Q16" s="682">
        <x:v>3.3434258941</x:v>
      </x:c>
      <x:c r="R16" s="682">
        <x:v>2.0495227859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5.4893308744</x:v>
      </x:c>
      <x:c r="D17" s="681">
        <x:v>8.0628383334</x:v>
      </x:c>
      <x:c r="E17" s="682">
        <x:v>8.8199104624</x:v>
      </x:c>
      <x:c r="F17" s="719">
        <x:v>-0.318825134</x:v>
      </x:c>
      <x:c r="G17" s="682">
        <x:v>7.5354088256</x:v>
      </x:c>
      <x:c r="H17" s="719">
        <x:v>-18.6161627</x:v>
      </x:c>
      <x:c r="I17" s="682">
        <x:v>5.726533075</x:v>
      </x:c>
      <x:c r="J17" s="719">
        <x:v>4.5502106125</x:v>
      </x:c>
      <x:c r="K17" s="682">
        <x:v>6.8659173699</x:v>
      </x:c>
      <x:c r="L17" s="719">
        <x:v>6.2861273399</x:v>
      </x:c>
      <x:c r="M17" s="682">
        <x:v>5.3943080024</x:v>
      </x:c>
      <x:c r="N17" s="682">
        <x:v>7.3496608916</x:v>
      </x:c>
      <x:c r="O17" s="685">
        <x:v>3.4063777137</x:v>
      </x:c>
      <x:c r="P17" s="684">
        <x:v>5.8774282793</x:v>
      </x:c>
      <x:c r="Q17" s="682">
        <x:v>5.3688594288</x:v>
      </x:c>
      <x:c r="R17" s="682">
        <x:v>5.5533657185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-4.90511493</x:v>
      </x:c>
      <x:c r="D19" s="681">
        <x:v>-5.609210132</x:v>
      </x:c>
      <x:c r="E19" s="726">
        <x:v>-9.085721012</x:v>
      </x:c>
      <x:c r="F19" s="682">
        <x:v>1.1483418095</x:v>
      </x:c>
      <x:c r="G19" s="685">
        <x:v>-4.718374067</x:v>
      </x:c>
      <x:c r="H19" s="683" t="s">
        <x:v>117</x:v>
      </x:c>
      <x:c r="I19" s="685">
        <x:v>-2.366648358</x:v>
      </x:c>
      <x:c r="J19" s="683">
        <x:v>-6.230332646</x:v>
      </x:c>
      <x:c r="K19" s="685" t="s">
        <x:v>611</x:v>
      </x:c>
      <x:c r="L19" s="683">
        <x:v>-0.95658018</x:v>
      </x:c>
      <x:c r="M19" s="685" t="s">
        <x:v>679</x:v>
      </x:c>
      <x:c r="N19" s="683" t="s">
        <x:v>611</x:v>
      </x:c>
      <x:c r="O19" s="685">
        <x:v>-5.035335745</x:v>
      </x:c>
      <x:c r="P19" s="683">
        <x:v>-4.889566176</x:v>
      </x:c>
      <x:c r="Q19" s="688" t="s">
        <x:v>611</x:v>
      </x:c>
      <x:c r="R19" s="688">
        <x:v>-3.182524776</x:v>
      </x:c>
      <x:c r="S19" s="686" t="s">
        <x:v>117</x:v>
      </x:c>
      <x:c r="T19" s="712" t="s">
        <x:v>117</x:v>
      </x:c>
      <x:c r="U19" s="685">
        <x:v>-5.157603598</x:v>
      </x:c>
      <x:c r="V19" s="688" t="s">
        <x:v>123</x:v>
      </x:c>
      <x:c r="W19" s="683" t="s">
        <x:v>679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-10.83349702</x:v>
      </x:c>
      <x:c r="D20" s="681">
        <x:v>-12.44473605</x:v>
      </x:c>
      <x:c r="E20" s="682">
        <x:v>-9.58345861</x:v>
      </x:c>
      <x:c r="F20" s="682">
        <x:v>-10.03779847</x:v>
      </x:c>
      <x:c r="G20" s="685">
        <x:v>-11.62541376</x:v>
      </x:c>
      <x:c r="H20" s="683" t="s">
        <x:v>117</x:v>
      </x:c>
      <x:c r="I20" s="685">
        <x:v>-8.211506048</x:v>
      </x:c>
      <x:c r="J20" s="683">
        <x:v>-12.60911158</x:v>
      </x:c>
      <x:c r="K20" s="685" t="s">
        <x:v>611</x:v>
      </x:c>
      <x:c r="L20" s="683">
        <x:v>0.7791016634</x:v>
      </x:c>
      <x:c r="M20" s="685" t="s">
        <x:v>679</x:v>
      </x:c>
      <x:c r="N20" s="683" t="s">
        <x:v>611</x:v>
      </x:c>
      <x:c r="O20" s="685">
        <x:v>-20.02282795</x:v>
      </x:c>
      <x:c r="P20" s="683">
        <x:v>-9.736263473</x:v>
      </x:c>
      <x:c r="Q20" s="688" t="s">
        <x:v>611</x:v>
      </x:c>
      <x:c r="R20" s="688">
        <x:v>-12.54934797</x:v>
      </x:c>
      <x:c r="S20" s="686" t="s">
        <x:v>117</x:v>
      </x:c>
      <x:c r="T20" s="712" t="s">
        <x:v>117</x:v>
      </x:c>
      <x:c r="U20" s="685">
        <x:v>-10.11166347</x:v>
      </x:c>
      <x:c r="V20" s="688" t="s">
        <x:v>123</x:v>
      </x:c>
      <x:c r="W20" s="683">
        <x:v>-8.532547699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-11.94376496</x:v>
      </x:c>
      <x:c r="D21" s="692">
        <x:v>-12.70153826</x:v>
      </x:c>
      <x:c r="E21" s="693">
        <x:v>-17.14700556</x:v>
      </x:c>
      <x:c r="F21" s="693">
        <x:v>-4.344597538</x:v>
      </x:c>
      <x:c r="G21" s="696">
        <x:v>-11.64283673</x:v>
      </x:c>
      <x:c r="H21" s="694" t="s">
        <x:v>117</x:v>
      </x:c>
      <x:c r="I21" s="696">
        <x:v>-2.799091606</x:v>
      </x:c>
      <x:c r="J21" s="694">
        <x:v>-16.34025294</x:v>
      </x:c>
      <x:c r="K21" s="696" t="s">
        <x:v>611</x:v>
      </x:c>
      <x:c r="L21" s="694">
        <x:v>-5.675349623</x:v>
      </x:c>
      <x:c r="M21" s="696">
        <x:v>-11.45848118</x:v>
      </x:c>
      <x:c r="N21" s="694" t="s">
        <x:v>611</x:v>
      </x:c>
      <x:c r="O21" s="696">
        <x:v>-15.81145612</x:v>
      </x:c>
      <x:c r="P21" s="694">
        <x:v>-11.48195108</x:v>
      </x:c>
      <x:c r="Q21" s="699" t="s">
        <x:v>611</x:v>
      </x:c>
      <x:c r="R21" s="699">
        <x:v>-12.64051076</x:v>
      </x:c>
      <x:c r="S21" s="697" t="s">
        <x:v>117</x:v>
      </x:c>
      <x:c r="T21" s="727" t="s">
        <x:v>117</x:v>
      </x:c>
      <x:c r="U21" s="696">
        <x:v>-12.04258011</x:v>
      </x:c>
      <x:c r="V21" s="699" t="s">
        <x:v>123</x:v>
      </x:c>
      <x:c r="W21" s="694" t="s">
        <x:v>679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3.875905918</x:v>
      </x:c>
      <x:c r="D22" s="703">
        <x:v>-2.740650505</x:v>
      </x:c>
      <x:c r="E22" s="704">
        <x:v>10.378461034</x:v>
      </x:c>
      <x:c r="F22" s="704">
        <x:v>4.2737397579</x:v>
      </x:c>
      <x:c r="G22" s="707">
        <x:v>3.875905918</x:v>
      </x:c>
      <x:c r="H22" s="729">
        <x:v>                   0</x:v>
      </x:c>
      <x:c r="I22" s="707">
        <x:v>2.0082067358</x:v>
      </x:c>
      <x:c r="J22" s="706">
        <x:v>4.7660275773</x:v>
      </x:c>
      <x:c r="K22" s="707">
        <x:v>1.0816520222</x:v>
      </x:c>
      <x:c r="L22" s="705">
        <x:v>-0.159255578</x:v>
      </x:c>
      <x:c r="M22" s="707">
        <x:v>3.3057908035</x:v>
      </x:c>
      <x:c r="N22" s="705">
        <x:v>7.1974694336</x:v>
      </x:c>
      <x:c r="O22" s="707">
        <x:v>5.028389611</x:v>
      </x:c>
      <x:c r="P22" s="705">
        <x:v>3.8385948339</x:v>
      </x:c>
      <x:c r="Q22" s="730">
        <x:v>4.2496939912</x:v>
      </x:c>
      <x:c r="R22" s="730">
        <x:v>3.2529848901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0.335840791</x:v>
      </x:c>
      <x:c r="D23" s="681">
        <x:v>1.2486073122</x:v>
      </x:c>
      <x:c r="E23" s="688">
        <x:v>0.3138640518</x:v>
      </x:c>
      <x:c r="F23" s="682">
        <x:v>-0.575582626</x:v>
      </x:c>
      <x:c r="G23" s="681">
        <x:v>0.5289109854</x:v>
      </x:c>
      <x:c r="H23" s="683">
        <x:v>-0.058513441</x:v>
      </x:c>
      <x:c r="I23" s="685">
        <x:v>0.3457217928</x:v>
      </x:c>
      <x:c r="J23" s="683">
        <x:v>0.3994820053</x:v>
      </x:c>
      <x:c r="K23" s="685">
        <x:v>1.3643500342</x:v>
      </x:c>
      <x:c r="L23" s="683">
        <x:v>0.4277096363</x:v>
      </x:c>
      <x:c r="M23" s="685">
        <x:v>0.3207719143</x:v>
      </x:c>
      <x:c r="N23" s="683">
        <x:v>0.6352864174</x:v>
      </x:c>
      <x:c r="O23" s="685">
        <x:v>-1.239520593</x:v>
      </x:c>
      <x:c r="P23" s="683">
        <x:v>0.5294078884</x:v>
      </x:c>
      <x:c r="Q23" s="688">
        <x:v>0.8481889968</x:v>
      </x:c>
      <x:c r="R23" s="688">
        <x:v>0.0174092368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5.7939548075</x:v>
      </x:c>
      <x:c r="D24" s="804">
        <x:v>7.7926070531</x:v>
      </x:c>
      <x:c r="E24" s="738">
        <x:v>5.9548481723</x:v>
      </x:c>
      <x:c r="F24" s="739">
        <x:v>1.716411445</x:v>
      </x:c>
      <x:c r="G24" s="740">
        <x:v>5.537240992</x:v>
      </x:c>
      <x:c r="H24" s="741">
        <x:v>-0.470553052</x:v>
      </x:c>
      <x:c r="I24" s="740">
        <x:v>5.1476568096</x:v>
      </x:c>
      <x:c r="J24" s="741">
        <x:v>6.4467781195</x:v>
      </x:c>
      <x:c r="K24" s="740">
        <x:v>4.6779282803</x:v>
      </x:c>
      <x:c r="L24" s="741">
        <x:v>5.7339421041</x:v>
      </x:c>
      <x:c r="M24" s="740">
        <x:v>5.3943918022</x:v>
      </x:c>
      <x:c r="N24" s="741">
        <x:v>13.733988887</x:v>
      </x:c>
      <x:c r="O24" s="740">
        <x:v>0.7339281842</x:v>
      </x:c>
      <x:c r="P24" s="741">
        <x:v>6.4387227429</x:v>
      </x:c>
      <x:c r="Q24" s="742">
        <x:v>6.1116474553</x:v>
      </x:c>
      <x:c r="R24" s="742">
        <x:v>5.5965043969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-1.013298211</x:v>
      </x:c>
      <x:c r="D12" s="359">
        <x:v>0.3565219613</x:v>
      </x:c>
      <x:c r="E12" s="83">
        <x:v>-0.12078547</x:v>
      </x:c>
      <x:c r="F12" s="83">
        <x:v>-1.956420693</x:v>
      </x:c>
      <x:c r="G12" s="359">
        <x:v>-1.100700278</x:v>
      </x:c>
      <x:c r="H12" s="81" t="s">
        <x:v>117</x:v>
      </x:c>
      <x:c r="I12" s="359">
        <x:v>-0.71956581</x:v>
      </x:c>
      <x:c r="J12" s="84">
        <x:v>-0.81308333</x:v>
      </x:c>
      <x:c r="K12" s="359">
        <x:v>-0.317192027</x:v>
      </x:c>
      <x:c r="L12" s="84">
        <x:v>-0.929120833</x:v>
      </x:c>
      <x:c r="M12" s="359">
        <x:v>-0.902258938</x:v>
      </x:c>
      <x:c r="N12" s="84">
        <x:v>-0.430263394</x:v>
      </x:c>
      <x:c r="O12" s="360">
        <x:v>0.0833171644</x:v>
      </x:c>
      <x:c r="P12" s="84">
        <x:v>-1.129688022</x:v>
      </x:c>
      <x:c r="Q12" s="83">
        <x:v>-2.063797388</x:v>
      </x:c>
      <x:c r="R12" s="83">
        <x:v>0.3402792084</x:v>
      </x:c>
      <x:c r="S12" s="361" t="s">
        <x:v>117</x:v>
      </x:c>
      <x:c r="T12" s="362" t="s">
        <x:v>117</x:v>
      </x:c>
      <x:c r="U12" s="80">
        <x:v>-0.31434942</x:v>
      </x:c>
      <x:c r="V12" s="80">
        <x:v>-1.009873729</x:v>
      </x:c>
      <x:c r="W12" s="81">
        <x:v>-1.683414756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-0.59937949</x:v>
      </x:c>
      <x:c r="D13" s="359">
        <x:v>-0.296261002</x:v>
      </x:c>
      <x:c r="E13" s="83">
        <x:v>1.1902793712</x:v>
      </x:c>
      <x:c r="F13" s="83">
        <x:v>-1.957281739</x:v>
      </x:c>
      <x:c r="G13" s="359">
        <x:v>0.1447411848</x:v>
      </x:c>
      <x:c r="H13" s="84" t="s">
        <x:v>117</x:v>
      </x:c>
      <x:c r="I13" s="83">
        <x:v>-0.673690575</x:v>
      </x:c>
      <x:c r="J13" s="84">
        <x:v>0.0039765598</x:v>
      </x:c>
      <x:c r="K13" s="359">
        <x:v>1.9409212246</x:v>
      </x:c>
      <x:c r="L13" s="84">
        <x:v>4.0328898541</x:v>
      </x:c>
      <x:c r="M13" s="83">
        <x:v>-0.469910094</x:v>
      </x:c>
      <x:c r="N13" s="84">
        <x:v>-0.467798712</x:v>
      </x:c>
      <x:c r="O13" s="360">
        <x:v>0.3857891032</x:v>
      </x:c>
      <x:c r="P13" s="84">
        <x:v>-0.804851796</x:v>
      </x:c>
      <x:c r="Q13" s="83">
        <x:v>-1.364683151</x:v>
      </x:c>
      <x:c r="R13" s="83">
        <x:v>0.2667674271</x:v>
      </x:c>
      <x:c r="S13" s="361" t="s">
        <x:v>117</x:v>
      </x:c>
      <x:c r="T13" s="362" t="s">
        <x:v>117</x:v>
      </x:c>
      <x:c r="U13" s="80">
        <x:v>-0.548471704</x:v>
      </x:c>
      <x:c r="V13" s="80">
        <x:v>0.0465437139</x:v>
      </x:c>
      <x:c r="W13" s="84">
        <x:v>-0.470909875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4.4226538684</x:v>
      </x:c>
      <x:c r="D14" s="363">
        <x:v>3.3400237883</x:v>
      </x:c>
      <x:c r="E14" s="125">
        <x:v>2.9760759261</x:v>
      </x:c>
      <x:c r="F14" s="125">
        <x:v>1.4109964367</x:v>
      </x:c>
      <x:c r="G14" s="363">
        <x:v>4.5471637637</x:v>
      </x:c>
      <x:c r="H14" s="126" t="s">
        <x:v>117</x:v>
      </x:c>
      <x:c r="I14" s="363">
        <x:v>3.6162438431</x:v>
      </x:c>
      <x:c r="J14" s="127">
        <x:v>2.62334415</x:v>
      </x:c>
      <x:c r="K14" s="363">
        <x:v>1.7008294289</x:v>
      </x:c>
      <x:c r="L14" s="127">
        <x:v>5.6356156385</x:v>
      </x:c>
      <x:c r="M14" s="363">
        <x:v>4.1938931469</x:v>
      </x:c>
      <x:c r="N14" s="127">
        <x:v>1.3238000669</x:v>
      </x:c>
      <x:c r="O14" s="364">
        <x:v>1.4500725774</x:v>
      </x:c>
      <x:c r="P14" s="127">
        <x:v>4.1861123584</x:v>
      </x:c>
      <x:c r="Q14" s="363">
        <x:v>0.3300862216</x:v>
      </x:c>
      <x:c r="R14" s="125">
        <x:v>5.2506437585</x:v>
      </x:c>
      <x:c r="S14" s="365" t="s">
        <x:v>117</x:v>
      </x:c>
      <x:c r="T14" s="366" t="s">
        <x:v>117</x:v>
      </x:c>
      <x:c r="U14" s="96">
        <x:v>4.4026079408</x:v>
      </x:c>
      <x:c r="V14" s="96">
        <x:v>1.3933732015</x:v>
      </x:c>
      <x:c r="W14" s="126">
        <x:v>-0.518450351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-1.358947557</x:v>
      </x:c>
      <x:c r="D15" s="367">
        <x:v>-2.406025958</x:v>
      </x:c>
      <x:c r="E15" s="128">
        <x:v>0.4272376608</x:v>
      </x:c>
      <x:c r="F15" s="128">
        <x:v>-0.392453787</x:v>
      </x:c>
      <x:c r="G15" s="367">
        <x:v>-1.893081726</x:v>
      </x:c>
      <x:c r="H15" s="129" t="s">
        <x:v>679</x:v>
      </x:c>
      <x:c r="I15" s="367">
        <x:v>-2.688350504</x:v>
      </x:c>
      <x:c r="J15" s="368">
        <x:v>1.585134554</x:v>
      </x:c>
      <x:c r="K15" s="367">
        <x:v>3.7421535004</x:v>
      </x:c>
      <x:c r="L15" s="368">
        <x:v>3.369499044</x:v>
      </x:c>
      <x:c r="M15" s="367">
        <x:v>-1.547538285</x:v>
      </x:c>
      <x:c r="N15" s="368">
        <x:v>-0.273743667</x:v>
      </x:c>
      <x:c r="O15" s="369">
        <x:v>1.5320639342</x:v>
      </x:c>
      <x:c r="P15" s="368">
        <x:v>-1.971264073</x:v>
      </x:c>
      <x:c r="Q15" s="128">
        <x:v>-0.313032758</x:v>
      </x:c>
      <x:c r="R15" s="128">
        <x:v>-1.853628674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6.9949639201</x:v>
      </x:c>
      <x:c r="D16" s="359">
        <x:v>6.1387553156</x:v>
      </x:c>
      <x:c r="E16" s="83">
        <x:v>3.8826482104</x:v>
      </x:c>
      <x:c r="F16" s="84">
        <x:v>2.1397046667</x:v>
      </x:c>
      <x:c r="G16" s="83">
        <x:v>7.5512915275</x:v>
      </x:c>
      <x:c r="H16" s="84">
        <x:v>-0.193244649</x:v>
      </x:c>
      <x:c r="I16" s="83">
        <x:v>6.4748225171</x:v>
      </x:c>
      <x:c r="J16" s="84">
        <x:v>2.751619387</x:v>
      </x:c>
      <x:c r="K16" s="83">
        <x:v>4.317519891</x:v>
      </x:c>
      <x:c r="L16" s="84">
        <x:v>5.0000832059</x:v>
      </x:c>
      <x:c r="M16" s="83">
        <x:v>6.7571682401</x:v>
      </x:c>
      <x:c r="N16" s="83">
        <x:v>2.7740177093</x:v>
      </x:c>
      <x:c r="O16" s="360">
        <x:v>2.4423071563</x:v>
      </x:c>
      <x:c r="P16" s="84">
        <x:v>6.6162258747</x:v>
      </x:c>
      <x:c r="Q16" s="83">
        <x:v>4.7903588983</x:v>
      </x:c>
      <x:c r="R16" s="83">
        <x:v>5.2389207634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7.7835277853</x:v>
      </x:c>
      <x:c r="D17" s="359">
        <x:v>6.4344723559</x:v>
      </x:c>
      <x:c r="E17" s="83">
        <x:v>7.5367379901</x:v>
      </x:c>
      <x:c r="F17" s="373">
        <x:v>-0.272967786</x:v>
      </x:c>
      <x:c r="G17" s="83">
        <x:v>10.404558992</x:v>
      </x:c>
      <x:c r="H17" s="373">
        <x:v>-6.75027445</x:v>
      </x:c>
      <x:c r="I17" s="83">
        <x:v>7.1586133625</x:v>
      </x:c>
      <x:c r="J17" s="373">
        <x:v>3.065186817</x:v>
      </x:c>
      <x:c r="K17" s="83">
        <x:v>4.1567593206</x:v>
      </x:c>
      <x:c r="L17" s="373">
        <x:v>9.1452697116</x:v>
      </x:c>
      <x:c r="M17" s="83">
        <x:v>7.4822206419</x:v>
      </x:c>
      <x:c r="N17" s="83">
        <x:v>2.3166184797</x:v>
      </x:c>
      <x:c r="O17" s="360">
        <x:v>1.8878551009</x:v>
      </x:c>
      <x:c r="P17" s="84">
        <x:v>7.6699588718</x:v>
      </x:c>
      <x:c r="Q17" s="83">
        <x:v>4.4928678785</x:v>
      </x:c>
      <x:c r="R17" s="83">
        <x:v>6.3509353636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-2.12560914</x:v>
      </x:c>
      <x:c r="D19" s="359">
        <x:v>-1.39336713</x:v>
      </x:c>
      <x:c r="E19" s="374">
        <x:v>-2.314713556</x:v>
      </x:c>
      <x:c r="F19" s="83">
        <x:v>0.3009338424</x:v>
      </x:c>
      <x:c r="G19" s="360">
        <x:v>-2.054886239</x:v>
      </x:c>
      <x:c r="H19" s="81" t="s">
        <x:v>117</x:v>
      </x:c>
      <x:c r="I19" s="360">
        <x:v>-0.605290357</x:v>
      </x:c>
      <x:c r="J19" s="81">
        <x:v>-2.219050936</x:v>
      </x:c>
      <x:c r="K19" s="360" t="s">
        <x:v>611</x:v>
      </x:c>
      <x:c r="L19" s="81">
        <x:v>-0.525879066</x:v>
      </x:c>
      <x:c r="M19" s="360" t="s">
        <x:v>679</x:v>
      </x:c>
      <x:c r="N19" s="81" t="s">
        <x:v>611</x:v>
      </x:c>
      <x:c r="O19" s="360">
        <x:v>-0.716979233</x:v>
      </x:c>
      <x:c r="P19" s="81">
        <x:v>-2.004592338</x:v>
      </x:c>
      <x:c r="Q19" s="80" t="s">
        <x:v>611</x:v>
      </x:c>
      <x:c r="R19" s="80">
        <x:v>-1.19472624</x:v>
      </x:c>
      <x:c r="S19" s="361" t="s">
        <x:v>117</x:v>
      </x:c>
      <x:c r="T19" s="372" t="s">
        <x:v>117</x:v>
      </x:c>
      <x:c r="U19" s="360">
        <x:v>-2.141235028</x:v>
      </x:c>
      <x:c r="V19" s="80" t="s">
        <x:v>123</x:v>
      </x:c>
      <x:c r="W19" s="81" t="s">
        <x:v>679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-3.950864574</x:v>
      </x:c>
      <x:c r="D20" s="359">
        <x:v>-2.543530118</x:v>
      </x:c>
      <x:c r="E20" s="83">
        <x:v>-2.191405787</x:v>
      </x:c>
      <x:c r="F20" s="83">
        <x:v>-2.049890841</x:v>
      </x:c>
      <x:c r="G20" s="360">
        <x:v>-4.285688461</x:v>
      </x:c>
      <x:c r="H20" s="81" t="s">
        <x:v>117</x:v>
      </x:c>
      <x:c r="I20" s="360">
        <x:v>-1.708172336</x:v>
      </x:c>
      <x:c r="J20" s="81">
        <x:v>-3.825382321</x:v>
      </x:c>
      <x:c r="K20" s="360" t="s">
        <x:v>611</x:v>
      </x:c>
      <x:c r="L20" s="81">
        <x:v>0.3188649942</x:v>
      </x:c>
      <x:c r="M20" s="360" t="s">
        <x:v>679</x:v>
      </x:c>
      <x:c r="N20" s="81" t="s">
        <x:v>611</x:v>
      </x:c>
      <x:c r="O20" s="360">
        <x:v>-2.279961089</x:v>
      </x:c>
      <x:c r="P20" s="81">
        <x:v>-3.378906654</x:v>
      </x:c>
      <x:c r="Q20" s="80" t="s">
        <x:v>611</x:v>
      </x:c>
      <x:c r="R20" s="80">
        <x:v>-3.829670865</x:v>
      </x:c>
      <x:c r="S20" s="361" t="s">
        <x:v>117</x:v>
      </x:c>
      <x:c r="T20" s="372" t="s">
        <x:v>117</x:v>
      </x:c>
      <x:c r="U20" s="360">
        <x:v>-3.568668348</x:v>
      </x:c>
      <x:c r="V20" s="80" t="s">
        <x:v>123</x:v>
      </x:c>
      <x:c r="W20" s="81">
        <x:v>-1.126080203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-4.284019235</x:v>
      </x:c>
      <x:c r="D21" s="363">
        <x:v>-2.583122915</x:v>
      </x:c>
      <x:c r="E21" s="125">
        <x:v>-3.720754618</x:v>
      </x:c>
      <x:c r="F21" s="125">
        <x:v>-0.917872801</x:v>
      </x:c>
      <x:c r="G21" s="364">
        <x:v>-4.186739857</x:v>
      </x:c>
      <x:c r="H21" s="126" t="s">
        <x:v>117</x:v>
      </x:c>
      <x:c r="I21" s="364">
        <x:v>-0.633949739</x:v>
      </x:c>
      <x:c r="J21" s="126">
        <x:v>-4.619422088</x:v>
      </x:c>
      <x:c r="K21" s="364" t="s">
        <x:v>611</x:v>
      </x:c>
      <x:c r="L21" s="126">
        <x:v>-2.64169166</x:v>
      </x:c>
      <x:c r="M21" s="364">
        <x:v>-4.001740818</x:v>
      </x:c>
      <x:c r="N21" s="126" t="s">
        <x:v>611</x:v>
      </x:c>
      <x:c r="O21" s="364">
        <x:v>-1.819712063</x:v>
      </x:c>
      <x:c r="P21" s="126">
        <x:v>-3.906485254</x:v>
      </x:c>
      <x:c r="Q21" s="96" t="s">
        <x:v>611</x:v>
      </x:c>
      <x:c r="R21" s="96">
        <x:v>-3.782843193</x:v>
      </x:c>
      <x:c r="S21" s="365" t="s">
        <x:v>117</x:v>
      </x:c>
      <x:c r="T21" s="375" t="s">
        <x:v>117</x:v>
      </x:c>
      <x:c r="U21" s="364">
        <x:v>-4.144239679</x:v>
      </x:c>
      <x:c r="V21" s="96" t="s">
        <x:v>123</x:v>
      </x:c>
      <x:c r="W21" s="126" t="s">
        <x:v>679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2.2519221418</x:v>
      </x:c>
      <x:c r="D22" s="367">
        <x:v>-0.813736543</x:v>
      </x:c>
      <x:c r="E22" s="128">
        <x:v>3.5130825055</x:v>
      </x:c>
      <x:c r="F22" s="128">
        <x:v>1.603537066</x:v>
      </x:c>
      <x:c r="G22" s="369">
        <x:v>2.2519221418</x:v>
      </x:c>
      <x:c r="H22" s="546">
        <x:v>                   0</x:v>
      </x:c>
      <x:c r="I22" s="369">
        <x:v>0.7259826879</x:v>
      </x:c>
      <x:c r="J22" s="368">
        <x:v>2.192157639</x:v>
      </x:c>
      <x:c r="K22" s="369">
        <x:v>0.2777890204</x:v>
      </x:c>
      <x:c r="L22" s="129">
        <x:v>-0.106465939</x:v>
      </x:c>
      <x:c r="M22" s="369">
        <x:v>1.8798835907</x:v>
      </x:c>
      <x:c r="N22" s="129">
        <x:v>0.9596207243</x:v>
      </x:c>
      <x:c r="O22" s="369">
        <x:v>0.7366402115</x:v>
      </x:c>
      <x:c r="P22" s="129">
        <x:v>2.1729544923</x:v>
      </x:c>
      <x:c r="Q22" s="101">
        <x:v>1.5389495049</x:v>
      </x:c>
      <x:c r="R22" s="101">
        <x:v>1.4913788366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0.6262589247</x:v>
      </x:c>
      <x:c r="D23" s="359">
        <x:v>1.4153878338</x:v>
      </x:c>
      <x:c r="E23" s="80">
        <x:v>0.3510573157</x:v>
      </x:c>
      <x:c r="F23" s="83">
        <x:v>-0.585394351</x:v>
      </x:c>
      <x:c r="G23" s="359">
        <x:v>0.7873713756</x:v>
      </x:c>
      <x:c r="H23" s="81">
        <x:v>-0.05897534</x:v>
      </x:c>
      <x:c r="I23" s="360">
        <x:v>0.4237404926</x:v>
      </x:c>
      <x:c r="J23" s="81">
        <x:v>0.5775879794</x:v>
      </x:c>
      <x:c r="K23" s="360">
        <x:v>1.3182520877</x:v>
      </x:c>
      <x:c r="L23" s="81">
        <x:v>0.9692562669</x:v>
      </x:c>
      <x:c r="M23" s="360">
        <x:v>0.6410714834</x:v>
      </x:c>
      <x:c r="N23" s="81">
        <x:v>0.1828170493</x:v>
      </x:c>
      <x:c r="O23" s="360">
        <x:v>-0.543366769</x:v>
      </x:c>
      <x:c r="P23" s="81">
        <x:v>1.0161156682</x:v>
      </x:c>
      <x:c r="Q23" s="80">
        <x:v>0.9450450732</x:v>
      </x:c>
      <x:c r="R23" s="80">
        <x:v>0.0261968992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4.6194140988</x:v>
      </x:c>
      <x:c r="D24" s="377">
        <x:v>3.8966182277</x:v>
      </x:c>
      <x:c r="E24" s="378">
        <x:v>2.9965208239</x:v>
      </x:c>
      <x:c r="F24" s="379">
        <x:v>0.7190776971</x:v>
      </x:c>
      <x:c r="G24" s="380">
        <x:v>3.9173766759</x:v>
      </x:c>
      <x:c r="H24" s="20">
        <x:v>-0.183265677</x:v>
      </x:c>
      <x:c r="I24" s="380">
        <x:v>2.80432398</x:v>
      </x:c>
      <x:c r="J24" s="20">
        <x:v>3.8728259522</x:v>
      </x:c>
      <x:c r="K24" s="380">
        <x:v>1.8874861351</x:v>
      </x:c>
      <x:c r="L24" s="20">
        <x:v>5.1068106659</x:v>
      </x:c>
      <x:c r="M24" s="380">
        <x:v>4.2302969972</x:v>
      </x:c>
      <x:c r="N24" s="20">
        <x:v>2.4342800977</x:v>
      </x:c>
      <x:c r="O24" s="380">
        <x:v>0.1883257989</x:v>
      </x:c>
      <x:c r="P24" s="20">
        <x:v>4.8722029994</x:v>
      </x:c>
      <x:c r="Q24" s="13">
        <x:v>3.115322117</x:v>
      </x:c>
      <x:c r="R24" s="13">
        <x:v>3.4322619091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0.5393894297</x:v>
      </x:c>
      <x:c r="D34" s="359">
        <x:v>0.9685525523</x:v>
      </x:c>
      <x:c r="E34" s="83">
        <x:v>0.9147272166</x:v>
      </x:c>
      <x:c r="F34" s="83">
        <x:v>0.9066472654</x:v>
      </x:c>
      <x:c r="G34" s="359">
        <x:v>0.5383343443</x:v>
      </x:c>
      <x:c r="H34" s="81" t="s">
        <x:v>117</x:v>
      </x:c>
      <x:c r="I34" s="359">
        <x:v>0.6126480899</x:v>
      </x:c>
      <x:c r="J34" s="84">
        <x:v>1.1357474376</x:v>
      </x:c>
      <x:c r="K34" s="359">
        <x:v>1.4196918699</x:v>
      </x:c>
      <x:c r="L34" s="84">
        <x:v>0.5721349087</x:v>
      </x:c>
      <x:c r="M34" s="359">
        <x:v>0.5530323846</x:v>
      </x:c>
      <x:c r="N34" s="84">
        <x:v>2.165112787</x:v>
      </x:c>
      <x:c r="O34" s="360">
        <x:v>1.4433706016</x:v>
      </x:c>
      <x:c r="P34" s="84">
        <x:v>0.5817693638</x:v>
      </x:c>
      <x:c r="Q34" s="83">
        <x:v>0.9587613372</x:v>
      </x:c>
      <x:c r="R34" s="83">
        <x:v>0.6476908131</x:v>
      </x:c>
      <x:c r="S34" s="361" t="s">
        <x:v>117</x:v>
      </x:c>
      <x:c r="T34" s="362" t="s">
        <x:v>117</x:v>
      </x:c>
      <x:c r="U34" s="80">
        <x:v>0.5674553729</x:v>
      </x:c>
      <x:c r="V34" s="80">
        <x:v>1.8606651627</x:v>
      </x:c>
      <x:c r="W34" s="81">
        <x:v>3.6000570317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0.7027305669</x:v>
      </x:c>
      <x:c r="D35" s="359">
        <x:v>1.2787142952</x:v>
      </x:c>
      <x:c r="E35" s="83">
        <x:v>1.1975462026</x:v>
      </x:c>
      <x:c r="F35" s="83">
        <x:v>1.1645650474</x:v>
      </x:c>
      <x:c r="G35" s="359">
        <x:v>0.7039813247</x:v>
      </x:c>
      <x:c r="H35" s="84" t="s">
        <x:v>117</x:v>
      </x:c>
      <x:c r="I35" s="83">
        <x:v>0.8029818847</x:v>
      </x:c>
      <x:c r="J35" s="84">
        <x:v>1.4422775298</x:v>
      </x:c>
      <x:c r="K35" s="359">
        <x:v>1.9000749395</x:v>
      </x:c>
      <x:c r="L35" s="84">
        <x:v>0.7834663129</x:v>
      </x:c>
      <x:c r="M35" s="83">
        <x:v>0.7326086548</x:v>
      </x:c>
      <x:c r="N35" s="84">
        <x:v>2.6488376588</x:v>
      </x:c>
      <x:c r="O35" s="360">
        <x:v>1.8672841783</x:v>
      </x:c>
      <x:c r="P35" s="84">
        <x:v>0.758701172</x:v>
      </x:c>
      <x:c r="Q35" s="83">
        <x:v>1.2011045741</x:v>
      </x:c>
      <x:c r="R35" s="83">
        <x:v>0.8660823036</x:v>
      </x:c>
      <x:c r="S35" s="361" t="s">
        <x:v>117</x:v>
      </x:c>
      <x:c r="T35" s="362" t="s">
        <x:v>117</x:v>
      </x:c>
      <x:c r="U35" s="80">
        <x:v>0.7474322534</x:v>
      </x:c>
      <x:c r="V35" s="80">
        <x:v>2.3292789014</x:v>
      </x:c>
      <x:c r="W35" s="84">
        <x:v>4.1042590005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0.5874958347</x:v>
      </x:c>
      <x:c r="D36" s="363">
        <x:v>1.0597340336</x:v>
      </x:c>
      <x:c r="E36" s="125">
        <x:v>1.0004427735</x:v>
      </x:c>
      <x:c r="F36" s="125">
        <x:v>0.9798957019</x:v>
      </x:c>
      <x:c r="G36" s="363">
        <x:v>0.5876315523</x:v>
      </x:c>
      <x:c r="H36" s="126" t="s">
        <x:v>117</x:v>
      </x:c>
      <x:c r="I36" s="363">
        <x:v>0.6653559885</x:v>
      </x:c>
      <x:c r="J36" s="127">
        <x:v>1.2518526627</x:v>
      </x:c>
      <x:c r="K36" s="363">
        <x:v>1.5893973836</x:v>
      </x:c>
      <x:c r="L36" s="127">
        <x:v>0.642660307</x:v>
      </x:c>
      <x:c r="M36" s="363">
        <x:v>0.6080942281</x:v>
      </x:c>
      <x:c r="N36" s="127">
        <x:v>2.2579736991</x:v>
      </x:c>
      <x:c r="O36" s="364">
        <x:v>1.5993265055</x:v>
      </x:c>
      <x:c r="P36" s="127">
        <x:v>0.6317654779</x:v>
      </x:c>
      <x:c r="Q36" s="363">
        <x:v>1.0019960281</x:v>
      </x:c>
      <x:c r="R36" s="125">
        <x:v>0.726305414</x:v>
      </x:c>
      <x:c r="S36" s="365" t="s">
        <x:v>117</x:v>
      </x:c>
      <x:c r="T36" s="366" t="s">
        <x:v>117</x:v>
      </x:c>
      <x:c r="U36" s="96">
        <x:v>0.623480819</x:v>
      </x:c>
      <x:c r="V36" s="96">
        <x:v>1.9383180826</x:v>
      </x:c>
      <x:c r="W36" s="126">
        <x:v>3.6951508361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0.3331724562</x:v>
      </x:c>
      <x:c r="D37" s="367">
        <x:v>0.578176139</x:v>
      </x:c>
      <x:c r="E37" s="128">
        <x:v>0.5572471472</x:v>
      </x:c>
      <x:c r="F37" s="128">
        <x:v>0.582721339</x:v>
      </x:c>
      <x:c r="G37" s="367">
        <x:v>0.324568899</x:v>
      </x:c>
      <x:c r="H37" s="129" t="s">
        <x:v>679</x:v>
      </x:c>
      <x:c r="I37" s="367">
        <x:v>0.3489390017</x:v>
      </x:c>
      <x:c r="J37" s="368">
        <x:v>0.8662211146</x:v>
      </x:c>
      <x:c r="K37" s="367">
        <x:v>0.950303831</x:v>
      </x:c>
      <x:c r="L37" s="368">
        <x:v>0.3422732081</x:v>
      </x:c>
      <x:c r="M37" s="367">
        <x:v>0.3376030119</x:v>
      </x:c>
      <x:c r="N37" s="368">
        <x:v>1.340594564</x:v>
      </x:c>
      <x:c r="O37" s="369">
        <x:v>0.9457939082</x:v>
      </x:c>
      <x:c r="P37" s="368">
        <x:v>0.3551302103</x:v>
      </x:c>
      <x:c r="Q37" s="128">
        <x:v>0.5768662449</x:v>
      </x:c>
      <x:c r="R37" s="128">
        <x:v>0.3995337106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0.3571977592</x:v>
      </x:c>
      <x:c r="D38" s="359">
        <x:v>0.6437047336</x:v>
      </x:c>
      <x:c r="E38" s="83">
        <x:v>0.6067845847</x:v>
      </x:c>
      <x:c r="F38" s="84">
        <x:v>0.5882518344</x:v>
      </x:c>
      <x:c r="G38" s="83">
        <x:v>0.3705707136</x:v>
      </x:c>
      <x:c r="H38" s="84">
        <x:v>1.4005085536</x:v>
      </x:c>
      <x:c r="I38" s="83">
        <x:v>0.3916321181</x:v>
      </x:c>
      <x:c r="J38" s="84">
        <x:v>0.8545699674</x:v>
      </x:c>
      <x:c r="K38" s="83">
        <x:v>0.8369952522</x:v>
      </x:c>
      <x:c r="L38" s="84">
        <x:v>0.3385484451</x:v>
      </x:c>
      <x:c r="M38" s="83">
        <x:v>0.3501081507</x:v>
      </x:c>
      <x:c r="N38" s="83">
        <x:v>1.9071068111</x:v>
      </x:c>
      <x:c r="O38" s="360">
        <x:v>1.0231379266</x:v>
      </x:c>
      <x:c r="P38" s="84">
        <x:v>0.3771582969</x:v>
      </x:c>
      <x:c r="Q38" s="83">
        <x:v>0.6979489356</x:v>
      </x:c>
      <x:c r="R38" s="83">
        <x:v>0.3912108769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0.7052497307</x:v>
      </x:c>
      <x:c r="D39" s="359">
        <x:v>1.2530690766</x:v>
      </x:c>
      <x:c r="E39" s="83">
        <x:v>1.1702556828</x:v>
      </x:c>
      <x:c r="F39" s="373">
        <x:v>1.1679954587</x:v>
      </x:c>
      <x:c r="G39" s="83">
        <x:v>0.7242410593</x:v>
      </x:c>
      <x:c r="H39" s="373">
        <x:v>2.7578378978</x:v>
      </x:c>
      <x:c r="I39" s="83">
        <x:v>0.7999500441</x:v>
      </x:c>
      <x:c r="J39" s="373">
        <x:v>1.4844806807</x:v>
      </x:c>
      <x:c r="K39" s="83">
        <x:v>1.6517476333</x:v>
      </x:c>
      <x:c r="L39" s="373">
        <x:v>0.6873637999</x:v>
      </x:c>
      <x:c r="M39" s="83">
        <x:v>0.7209501378</x:v>
      </x:c>
      <x:c r="N39" s="83">
        <x:v>3.1725814829</x:v>
      </x:c>
      <x:c r="O39" s="360">
        <x:v>1.8043639642</x:v>
      </x:c>
      <x:c r="P39" s="84">
        <x:v>0.7662920203</x:v>
      </x:c>
      <x:c r="Q39" s="83">
        <x:v>1.194973806</x:v>
      </x:c>
      <x:c r="R39" s="83">
        <x:v>0.8744169796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2.3076278876</x:v>
      </x:c>
      <x:c r="D41" s="359">
        <x:v>4.0256512527</x:v>
      </x:c>
      <x:c r="E41" s="374">
        <x:v>3.9252031806</x:v>
      </x:c>
      <x:c r="F41" s="83">
        <x:v>3.8159277807</x:v>
      </x:c>
      <x:c r="G41" s="360">
        <x:v>2.2961728867</x:v>
      </x:c>
      <x:c r="H41" s="81" t="s">
        <x:v>117</x:v>
      </x:c>
      <x:c r="I41" s="360">
        <x:v>3.9099389752</x:v>
      </x:c>
      <x:c r="J41" s="81">
        <x:v>2.807656438</x:v>
      </x:c>
      <x:c r="K41" s="360" t="s">
        <x:v>611</x:v>
      </x:c>
      <x:c r="L41" s="81">
        <x:v>1.8190117127</x:v>
      </x:c>
      <x:c r="M41" s="360" t="s">
        <x:v>679</x:v>
      </x:c>
      <x:c r="N41" s="81" t="s">
        <x:v>611</x:v>
      </x:c>
      <x:c r="O41" s="360">
        <x:v>7.0229868815</x:v>
      </x:c>
      <x:c r="P41" s="81">
        <x:v>2.4391823134</x:v>
      </x:c>
      <x:c r="Q41" s="80" t="s">
        <x:v>611</x:v>
      </x:c>
      <x:c r="R41" s="80">
        <x:v>2.6638108961</x:v>
      </x:c>
      <x:c r="S41" s="361" t="s">
        <x:v>117</x:v>
      </x:c>
      <x:c r="T41" s="372" t="s">
        <x:v>117</x:v>
      </x:c>
      <x:c r="U41" s="360">
        <x:v>2.4087050377</x:v>
      </x:c>
      <x:c r="V41" s="80" t="s">
        <x:v>123</x:v>
      </x:c>
      <x:c r="W41" s="81" t="s">
        <x:v>679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2.7420572927</x:v>
      </x:c>
      <x:c r="D42" s="359">
        <x:v>4.8927024524</x:v>
      </x:c>
      <x:c r="E42" s="83">
        <x:v>4.3732012882</x:v>
      </x:c>
      <x:c r="F42" s="83">
        <x:v>4.8967478031</x:v>
      </x:c>
      <x:c r="G42" s="360">
        <x:v>2.7126128902</x:v>
      </x:c>
      <x:c r="H42" s="81" t="s">
        <x:v>117</x:v>
      </x:c>
      <x:c r="I42" s="360">
        <x:v>4.8071882879</x:v>
      </x:c>
      <x:c r="J42" s="81">
        <x:v>3.2961702969</x:v>
      </x:c>
      <x:c r="K42" s="360" t="s">
        <x:v>611</x:v>
      </x:c>
      <x:c r="L42" s="81">
        <x:v>2.4433590316</x:v>
      </x:c>
      <x:c r="M42" s="360" t="s">
        <x:v>679</x:v>
      </x:c>
      <x:c r="N42" s="81" t="s">
        <x:v>611</x:v>
      </x:c>
      <x:c r="O42" s="360">
        <x:v>8.7820919591</x:v>
      </x:c>
      <x:c r="P42" s="81">
        <x:v>2.881483412</x:v>
      </x:c>
      <x:c r="Q42" s="80" t="s">
        <x:v>611</x:v>
      </x:c>
      <x:c r="R42" s="80">
        <x:v>3.2768737596</x:v>
      </x:c>
      <x:c r="S42" s="361" t="s">
        <x:v>117</x:v>
      </x:c>
      <x:c r="T42" s="372" t="s">
        <x:v>117</x:v>
      </x:c>
      <x:c r="U42" s="360">
        <x:v>2.8334556432</x:v>
      </x:c>
      <x:c r="V42" s="80" t="s">
        <x:v>123</x:v>
      </x:c>
      <x:c r="W42" s="81">
        <x:v>7.5772113559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2.7879811692</x:v>
      </x:c>
      <x:c r="D43" s="363">
        <x:v>4.9171249968</x:v>
      </x:c>
      <x:c r="E43" s="125">
        <x:v>4.6084752476</x:v>
      </x:c>
      <x:c r="F43" s="125">
        <x:v>4.7333329098</x:v>
      </x:c>
      <x:c r="G43" s="364">
        <x:v>2.780883725</x:v>
      </x:c>
      <x:c r="H43" s="126" t="s">
        <x:v>117</x:v>
      </x:c>
      <x:c r="I43" s="364">
        <x:v>4.4153210173</x:v>
      </x:c>
      <x:c r="J43" s="126">
        <x:v>3.5372937621</x:v>
      </x:c>
      <x:c r="K43" s="364" t="s">
        <x:v>611</x:v>
      </x:c>
      <x:c r="L43" s="126">
        <x:v>2.1483770076</x:v>
      </x:c>
      <x:c r="M43" s="364">
        <x:v>2.8633741424</x:v>
      </x:c>
      <x:c r="N43" s="126" t="s">
        <x:v>611</x:v>
      </x:c>
      <x:c r="O43" s="364">
        <x:v>8.688987913</x:v>
      </x:c>
      <x:c r="P43" s="126">
        <x:v>2.9392024639</x:v>
      </x:c>
      <x:c r="Q43" s="96" t="s">
        <x:v>611</x:v>
      </x:c>
      <x:c r="R43" s="96">
        <x:v>3.3415370702</x:v>
      </x:c>
      <x:c r="S43" s="365" t="s">
        <x:v>117</x:v>
      </x:c>
      <x:c r="T43" s="375" t="s">
        <x:v>117</x:v>
      </x:c>
      <x:c r="U43" s="364">
        <x:v>2.9058599506</x:v>
      </x:c>
      <x:c r="V43" s="96" t="s">
        <x:v>123</x:v>
      </x:c>
      <x:c r="W43" s="126" t="s">
        <x:v>679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1.7211544956</x:v>
      </x:c>
      <x:c r="D44" s="367">
        <x:v>3.3679825826</x:v>
      </x:c>
      <x:c r="E44" s="128">
        <x:v>2.9542320791</x:v>
      </x:c>
      <x:c r="F44" s="128">
        <x:v>2.665195491</x:v>
      </x:c>
      <x:c r="G44" s="369">
        <x:v>1.7211544956</x:v>
      </x:c>
      <x:c r="H44" s="546">
        <x:v>                   0</x:v>
      </x:c>
      <x:c r="I44" s="369">
        <x:v>2.7661909427</x:v>
      </x:c>
      <x:c r="J44" s="368">
        <x:v>2.1741263002</x:v>
      </x:c>
      <x:c r="K44" s="369">
        <x:v>3.8937896845</x:v>
      </x:c>
      <x:c r="L44" s="129">
        <x:v>1.4958359427</x:v>
      </x:c>
      <x:c r="M44" s="369">
        <x:v>1.7585082501</x:v>
      </x:c>
      <x:c r="N44" s="129">
        <x:v>7.5003272139</x:v>
      </x:c>
      <x:c r="O44" s="369">
        <x:v>6.8261133899</x:v>
      </x:c>
      <x:c r="P44" s="129">
        <x:v>1.7665325471</x:v>
      </x:c>
      <x:c r="Q44" s="101">
        <x:v>2.7614252305</x:v>
      </x:c>
      <x:c r="R44" s="101">
        <x:v>2.1811928734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0.5362650778</x:v>
      </x:c>
      <x:c r="D45" s="359">
        <x:v>0.8821662037</x:v>
      </x:c>
      <x:c r="E45" s="80">
        <x:v>0.8940535856</x:v>
      </x:c>
      <x:c r="F45" s="83">
        <x:v>0.9832391184</x:v>
      </x:c>
      <x:c r="G45" s="359">
        <x:v>0.6717427148</x:v>
      </x:c>
      <x:c r="H45" s="81">
        <x:v>0.9921679211</x:v>
      </x:c>
      <x:c r="I45" s="360">
        <x:v>0.8158809434</x:v>
      </x:c>
      <x:c r="J45" s="81">
        <x:v>0.6916383642</x:v>
      </x:c>
      <x:c r="K45" s="360">
        <x:v>1.0349689918</x:v>
      </x:c>
      <x:c r="L45" s="81">
        <x:v>0.4412761113</x:v>
      </x:c>
      <x:c r="M45" s="360">
        <x:v>0.5003684029</x:v>
      </x:c>
      <x:c r="N45" s="81">
        <x:v>3.4749845266</x:v>
      </x:c>
      <x:c r="O45" s="360">
        <x:v>2.2811858633</x:v>
      </x:c>
      <x:c r="P45" s="81">
        <x:v>0.5210114409</x:v>
      </x:c>
      <x:c r="Q45" s="80">
        <x:v>0.8975116858</x:v>
      </x:c>
      <x:c r="R45" s="80">
        <x:v>0.664553336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1.2542618357</x:v>
      </x:c>
      <x:c r="D46" s="377">
        <x:v>1.9998384747</x:v>
      </x:c>
      <x:c r="E46" s="378">
        <x:v>1.9872540597</x:v>
      </x:c>
      <x:c r="F46" s="379">
        <x:v>2.3869624268</x:v>
      </x:c>
      <x:c r="G46" s="380">
        <x:v>1.4135074184</x:v>
      </x:c>
      <x:c r="H46" s="20">
        <x:v>2.5676005409</x:v>
      </x:c>
      <x:c r="I46" s="380">
        <x:v>1.8356141609</x:v>
      </x:c>
      <x:c r="J46" s="20">
        <x:v>1.6646186013</x:v>
      </x:c>
      <x:c r="K46" s="380">
        <x:v>2.4783908042</x:v>
      </x:c>
      <x:c r="L46" s="20">
        <x:v>1.1228029546</x:v>
      </x:c>
      <x:c r="M46" s="380">
        <x:v>1.2751803965</x:v>
      </x:c>
      <x:c r="N46" s="20">
        <x:v>5.6419098608</x:v>
      </x:c>
      <x:c r="O46" s="380">
        <x:v>3.8971197176</x:v>
      </x:c>
      <x:c r="P46" s="20">
        <x:v>1.3215218544</x:v>
      </x:c>
      <x:c r="Q46" s="13">
        <x:v>1.9618027368</x:v>
      </x:c>
      <x:c r="R46" s="13">
        <x:v>1.6305586652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3444.33333</x:v>
      </x:c>
      <x:c r="D12" s="320">
        <x:v>1057.25</x:v>
      </x:c>
      <x:c r="E12" s="321">
        <x:v>1155</x:v>
      </x:c>
      <x:c r="F12" s="321">
        <x:v>1232.08333</x:v>
      </x:c>
      <x:c r="G12" s="320">
        <x:v>3444.33333</x:v>
      </x:c>
      <x:c r="H12" s="322" t="s">
        <x:v>117</x:v>
      </x:c>
      <x:c r="I12" s="320">
        <x:v>2691.08333</x:v>
      </x:c>
      <x:c r="J12" s="323">
        <x:v>753.25</x:v>
      </x:c>
      <x:c r="K12" s="320">
        <x:v>433.25</x:v>
      </x:c>
      <x:c r="L12" s="323">
        <x:v>2549.33333</x:v>
      </x:c>
      <x:c r="M12" s="320">
        <x:v>3182.58333</x:v>
      </x:c>
      <x:c r="N12" s="323">
        <x:v>226.5</x:v>
      </x:c>
      <x:c r="O12" s="91">
        <x:v>488.833333</x:v>
      </x:c>
      <x:c r="P12" s="323">
        <x:v>2955.5</x:v>
      </x:c>
      <x:c r="Q12" s="321">
        <x:v>1165</x:v>
      </x:c>
      <x:c r="R12" s="321">
        <x:v>2279.33333</x:v>
      </x:c>
      <x:c r="S12" s="324" t="s">
        <x:v>117</x:v>
      </x:c>
      <x:c r="T12" s="325" t="s">
        <x:v>117</x:v>
      </x:c>
      <x:c r="U12" s="326">
        <x:v>3069.58333</x:v>
      </x:c>
      <x:c r="V12" s="326">
        <x:v>295.75</x:v>
      </x:c>
      <x:c r="W12" s="322">
        <x:v>79</x:v>
      </x:c>
      <x:c r="X12" s="451">
        <x:v>0.74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2854.26666</x:v>
      </x:c>
      <x:c r="D13" s="320">
        <x:v>857.8</x:v>
      </x:c>
      <x:c r="E13" s="321">
        <x:v>978.35</x:v>
      </x:c>
      <x:c r="F13" s="321">
        <x:v>1018.11666</x:v>
      </x:c>
      <x:c r="G13" s="320">
        <x:v>2854.26666</x:v>
      </x:c>
      <x:c r="H13" s="323" t="s">
        <x:v>117</x:v>
      </x:c>
      <x:c r="I13" s="321">
        <x:v>2201.66666</x:v>
      </x:c>
      <x:c r="J13" s="323">
        <x:v>652.6</x:v>
      </x:c>
      <x:c r="K13" s="320">
        <x:v>370.2</x:v>
      </x:c>
      <x:c r="L13" s="323">
        <x:v>2086.26666</x:v>
      </x:c>
      <x:c r="M13" s="321">
        <x:v>2632.11666</x:v>
      </x:c>
      <x:c r="N13" s="323">
        <x:v>192.75</x:v>
      </x:c>
      <x:c r="O13" s="91">
        <x:v>405.85</x:v>
      </x:c>
      <x:c r="P13" s="323">
        <x:v>2448.41666</x:v>
      </x:c>
      <x:c r="Q13" s="321">
        <x:v>972.866666</x:v>
      </x:c>
      <x:c r="R13" s="321">
        <x:v>1881.4</x:v>
      </x:c>
      <x:c r="S13" s="324" t="s">
        <x:v>117</x:v>
      </x:c>
      <x:c r="T13" s="325" t="s">
        <x:v>117</x:v>
      </x:c>
      <x:c r="U13" s="326">
        <x:v>2529.06666</x:v>
      </x:c>
      <x:c r="V13" s="326">
        <x:v>250.4</x:v>
      </x:c>
      <x:c r="W13" s="323">
        <x:v>74.8</x:v>
      </x:c>
      <x:c r="X13" s="452">
        <x:v>0.74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3392.33333</x:v>
      </x:c>
      <x:c r="D14" s="328">
        <x:v>1037.66666</x:v>
      </x:c>
      <x:c r="E14" s="329">
        <x:v>1137.83333</x:v>
      </x:c>
      <x:c r="F14" s="329">
        <x:v>1216.83333</x:v>
      </x:c>
      <x:c r="G14" s="328">
        <x:v>3392.33333</x:v>
      </x:c>
      <x:c r="H14" s="330" t="s">
        <x:v>117</x:v>
      </x:c>
      <x:c r="I14" s="328">
        <x:v>2649</x:v>
      </x:c>
      <x:c r="J14" s="331">
        <x:v>743.333333</x:v>
      </x:c>
      <x:c r="K14" s="328">
        <x:v>421.166666</x:v>
      </x:c>
      <x:c r="L14" s="331">
        <x:v>2504.16666</x:v>
      </x:c>
      <x:c r="M14" s="328">
        <x:v>3128.33333</x:v>
      </x:c>
      <x:c r="N14" s="331">
        <x:v>228</x:v>
      </x:c>
      <x:c r="O14" s="332">
        <x:v>471.833333</x:v>
      </x:c>
      <x:c r="P14" s="331">
        <x:v>2920.5</x:v>
      </x:c>
      <x:c r="Q14" s="328">
        <x:v>1162</x:v>
      </x:c>
      <x:c r="R14" s="329">
        <x:v>2230.33333</x:v>
      </x:c>
      <x:c r="S14" s="333" t="s">
        <x:v>117</x:v>
      </x:c>
      <x:c r="T14" s="334" t="s">
        <x:v>117</x:v>
      </x:c>
      <x:c r="U14" s="335">
        <x:v>3010.66666</x:v>
      </x:c>
      <x:c r="V14" s="335">
        <x:v>299.833333</x:v>
      </x:c>
      <x:c r="W14" s="330">
        <x:v>81.8333333</x:v>
      </x:c>
      <x:c r="X14" s="451">
        <x:v>0.74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439</x:v>
      </x:c>
      <x:c r="D15" s="337">
        <x:v>160</x:v>
      </x:c>
      <x:c r="E15" s="338">
        <x:v>132</x:v>
      </x:c>
      <x:c r="F15" s="338">
        <x:v>147</x:v>
      </x:c>
      <x:c r="G15" s="337">
        <x:v>438</x:v>
      </x:c>
      <x:c r="H15" s="339" t="s">
        <x:v>679</x:v>
      </x:c>
      <x:c r="I15" s="337">
        <x:v>309</x:v>
      </x:c>
      <x:c r="J15" s="340">
        <x:v>130</x:v>
      </x:c>
      <x:c r="K15" s="337">
        <x:v>74</x:v>
      </x:c>
      <x:c r="L15" s="340">
        <x:v>348</x:v>
      </x:c>
      <x:c r="M15" s="337">
        <x:v>412</x:v>
      </x:c>
      <x:c r="N15" s="340">
        <x:v>27</x:v>
      </x:c>
      <x:c r="O15" s="341">
        <x:v>49</x:v>
      </x:c>
      <x:c r="P15" s="340">
        <x:v>390</x:v>
      </x:c>
      <x:c r="Q15" s="338">
        <x:v>176</x:v>
      </x:c>
      <x:c r="R15" s="338">
        <x:v>263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3414</x:v>
      </x:c>
      <x:c r="D16" s="320">
        <x:v>1077</x:v>
      </x:c>
      <x:c r="E16" s="321">
        <x:v>1153</x:v>
      </x:c>
      <x:c r="F16" s="323">
        <x:v>1184</x:v>
      </x:c>
      <x:c r="G16" s="321">
        <x:v>3214</x:v>
      </x:c>
      <x:c r="H16" s="323">
        <x:v>200</x:v>
      </x:c>
      <x:c r="I16" s="321">
        <x:v>2736</x:v>
      </x:c>
      <x:c r="J16" s="323">
        <x:v>678</x:v>
      </x:c>
      <x:c r="K16" s="321">
        <x:v>483</x:v>
      </x:c>
      <x:c r="L16" s="323">
        <x:v>2853</x:v>
      </x:c>
      <x:c r="M16" s="321">
        <x:v>3263</x:v>
      </x:c>
      <x:c r="N16" s="321">
        <x:v>148</x:v>
      </x:c>
      <x:c r="O16" s="91">
        <x:v>527</x:v>
      </x:c>
      <x:c r="P16" s="323">
        <x:v>2887</x:v>
      </x:c>
      <x:c r="Q16" s="321">
        <x:v>1165</x:v>
      </x:c>
      <x:c r="R16" s="321">
        <x:v>2249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2769</x:v>
      </x:c>
      <x:c r="D17" s="320">
        <x:v>864</x:v>
      </x:c>
      <x:c r="E17" s="321">
        <x:v>972</x:v>
      </x:c>
      <x:c r="F17" s="345">
        <x:v>933</x:v>
      </x:c>
      <x:c r="G17" s="321">
        <x:v>2656</x:v>
      </x:c>
      <x:c r="H17" s="345">
        <x:v>113</x:v>
      </x:c>
      <x:c r="I17" s="321">
        <x:v>2198</x:v>
      </x:c>
      <x:c r="J17" s="345">
        <x:v>571</x:v>
      </x:c>
      <x:c r="K17" s="321">
        <x:v>383</x:v>
      </x:c>
      <x:c r="L17" s="345">
        <x:v>2322</x:v>
      </x:c>
      <x:c r="M17" s="321">
        <x:v>2640</x:v>
      </x:c>
      <x:c r="N17" s="321">
        <x:v>126</x:v>
      </x:c>
      <x:c r="O17" s="91">
        <x:v>415</x:v>
      </x:c>
      <x:c r="P17" s="323">
        <x:v>2354</x:v>
      </x:c>
      <x:c r="Q17" s="321">
        <x:v>955</x:v>
      </x:c>
      <x:c r="R17" s="321">
        <x:v>1814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185.75</x:v>
      </x:c>
      <x:c r="D19" s="320">
        <x:v>59.25</x:v>
      </x:c>
      <x:c r="E19" s="346">
        <x:v>66.5</x:v>
      </x:c>
      <x:c r="F19" s="321">
        <x:v>60</x:v>
      </x:c>
      <x:c r="G19" s="91">
        <x:v>185.75</x:v>
      </x:c>
      <x:c r="H19" s="322" t="s">
        <x:v>117</x:v>
      </x:c>
      <x:c r="I19" s="91">
        <x:v>63.5</x:v>
      </x:c>
      <x:c r="J19" s="322">
        <x:v>122.25</x:v>
      </x:c>
      <x:c r="K19" s="91" t="s">
        <x:v>611</x:v>
      </x:c>
      <x:c r="L19" s="322">
        <x:v>137</x:v>
      </x:c>
      <x:c r="M19" s="91" t="s">
        <x:v>679</x:v>
      </x:c>
      <x:c r="N19" s="322" t="s">
        <x:v>611</x:v>
      </x:c>
      <x:c r="O19" s="91">
        <x:v>19.75</x:v>
      </x:c>
      <x:c r="P19" s="322">
        <x:v>166</x:v>
      </x:c>
      <x:c r="Q19" s="326" t="s">
        <x:v>611</x:v>
      </x:c>
      <x:c r="R19" s="326">
        <x:v>133.75</x:v>
      </x:c>
      <x:c r="S19" s="324" t="s">
        <x:v>117</x:v>
      </x:c>
      <x:c r="T19" s="344" t="s">
        <x:v>117</x:v>
      </x:c>
      <x:c r="U19" s="91">
        <x:v>172</x:v>
      </x:c>
      <x:c r="V19" s="326" t="s">
        <x:v>123</x:v>
      </x:c>
      <x:c r="W19" s="322" t="s">
        <x:v>679</x:v>
      </x:c>
      <x:c r="X19" s="451">
        <x:v>0.592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158.8</x:v>
      </x:c>
      <x:c r="D20" s="320">
        <x:v>48.8</x:v>
      </x:c>
      <x:c r="E20" s="321">
        <x:v>60.6</x:v>
      </x:c>
      <x:c r="F20" s="321">
        <x:v>49.4</x:v>
      </x:c>
      <x:c r="G20" s="91">
        <x:v>158.8</x:v>
      </x:c>
      <x:c r="H20" s="322" t="s">
        <x:v>117</x:v>
      </x:c>
      <x:c r="I20" s="91">
        <x:v>53</x:v>
      </x:c>
      <x:c r="J20" s="322">
        <x:v>105.8</x:v>
      </x:c>
      <x:c r="K20" s="91" t="s">
        <x:v>611</x:v>
      </x:c>
      <x:c r="L20" s="322">
        <x:v>115.8</x:v>
      </x:c>
      <x:c r="M20" s="91" t="s">
        <x:v>679</x:v>
      </x:c>
      <x:c r="N20" s="322" t="s">
        <x:v>611</x:v>
      </x:c>
      <x:c r="O20" s="91">
        <x:v>14.6</x:v>
      </x:c>
      <x:c r="P20" s="322">
        <x:v>144.2</x:v>
      </x:c>
      <x:c r="Q20" s="326" t="s">
        <x:v>611</x:v>
      </x:c>
      <x:c r="R20" s="326">
        <x:v>110.6</x:v>
      </x:c>
      <x:c r="S20" s="324" t="s">
        <x:v>117</x:v>
      </x:c>
      <x:c r="T20" s="344" t="s">
        <x:v>117</x:v>
      </x:c>
      <x:c r="U20" s="91">
        <x:v>149.2</x:v>
      </x:c>
      <x:c r="V20" s="326" t="s">
        <x:v>123</x:v>
      </x:c>
      <x:c r="W20" s="322">
        <x:v>7.6</x:v>
      </x:c>
      <x:c r="X20" s="453">
        <x:v>0.592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154.333333</x:v>
      </x:c>
      <x:c r="D21" s="328">
        <x:v>49</x:v>
      </x:c>
      <x:c r="E21" s="329">
        <x:v>53.1666666</x:v>
      </x:c>
      <x:c r="F21" s="329">
        <x:v>52.1666666</x:v>
      </x:c>
      <x:c r="G21" s="332">
        <x:v>154.333333</x:v>
      </x:c>
      <x:c r="H21" s="330" t="s">
        <x:v>117</x:v>
      </x:c>
      <x:c r="I21" s="332">
        <x:v>58.6666666</x:v>
      </x:c>
      <x:c r="J21" s="330">
        <x:v>95.6666666</x:v>
      </x:c>
      <x:c r="K21" s="332" t="s">
        <x:v>611</x:v>
      </x:c>
      <x:c r="L21" s="330">
        <x:v>114.833333</x:v>
      </x:c>
      <x:c r="M21" s="332">
        <x:v>148</x:v>
      </x:c>
      <x:c r="N21" s="330" t="s">
        <x:v>611</x:v>
      </x:c>
      <x:c r="O21" s="332">
        <x:v>14.8333333</x:v>
      </x:c>
      <x:c r="P21" s="330">
        <x:v>139.5</x:v>
      </x:c>
      <x:c r="Q21" s="335" t="s">
        <x:v>611</x:v>
      </x:c>
      <x:c r="R21" s="335">
        <x:v>107.5</x:v>
      </x:c>
      <x:c r="S21" s="333" t="s">
        <x:v>117</x:v>
      </x:c>
      <x:c r="T21" s="347" t="s">
        <x:v>117</x:v>
      </x:c>
      <x:c r="U21" s="332">
        <x:v>143.333333</x:v>
      </x:c>
      <x:c r="V21" s="335" t="s">
        <x:v>123</x:v>
      </x:c>
      <x:c r="W21" s="330" t="s">
        <x:v>679</x:v>
      </x:c>
      <x:c r="X21" s="451">
        <x:v>0.592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144</x:v>
      </x:c>
      <x:c r="D22" s="337">
        <x:v>47</x:v>
      </x:c>
      <x:c r="E22" s="338">
        <x:v>30</x:v>
      </x:c>
      <x:c r="F22" s="338">
        <x:v>67</x:v>
      </x:c>
      <x:c r="G22" s="341">
        <x:v>144</x:v>
      </x:c>
      <x:c r="H22" s="551">
        <x:v>                   0</x:v>
      </x:c>
      <x:c r="I22" s="341">
        <x:v>60</x:v>
      </x:c>
      <x:c r="J22" s="340">
        <x:v>84</x:v>
      </x:c>
      <x:c r="K22" s="341">
        <x:v>21</x:v>
      </x:c>
      <x:c r="L22" s="339">
        <x:v>115</x:v>
      </x:c>
      <x:c r="M22" s="341">
        <x:v>138</x:v>
      </x:c>
      <x:c r="N22" s="339">
        <x:v>6</x:v>
      </x:c>
      <x:c r="O22" s="341">
        <x:v>10</x:v>
      </x:c>
      <x:c r="P22" s="339">
        <x:v>134</x:v>
      </x:c>
      <x:c r="Q22" s="348">
        <x:v>49</x:v>
      </x:c>
      <x:c r="R22" s="348">
        <x:v>95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796</x:v>
      </x:c>
      <x:c r="D23" s="320">
        <x:v>297</x:v>
      </x:c>
      <x:c r="E23" s="326">
        <x:v>280</x:v>
      </x:c>
      <x:c r="F23" s="321">
        <x:v>219</x:v>
      </x:c>
      <x:c r="G23" s="320">
        <x:v>609</x:v>
      </x:c>
      <x:c r="H23" s="322">
        <x:v>187</x:v>
      </x:c>
      <x:c r="I23" s="91">
        <x:v>391</x:v>
      </x:c>
      <x:c r="J23" s="322">
        <x:v>405</x:v>
      </x:c>
      <x:c r="K23" s="91">
        <x:v>112</x:v>
      </x:c>
      <x:c r="L23" s="322">
        <x:v>612</x:v>
      </x:c>
      <x:c r="M23" s="91">
        <x:v>760</x:v>
      </x:c>
      <x:c r="N23" s="322">
        <x:v>36</x:v>
      </x:c>
      <x:c r="O23" s="91">
        <x:v>86</x:v>
      </x:c>
      <x:c r="P23" s="322">
        <x:v>710</x:v>
      </x:c>
      <x:c r="Q23" s="326">
        <x:v>305</x:v>
      </x:c>
      <x:c r="R23" s="326">
        <x:v>491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0.773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715</x:v>
      </x:c>
      <x:c r="D24" s="351">
        <x:v>270</x:v>
      </x:c>
      <x:c r="E24" s="352">
        <x:v>257</x:v>
      </x:c>
      <x:c r="F24" s="353">
        <x:v>188</x:v>
      </x:c>
      <x:c r="G24" s="354">
        <x:v>566</x:v>
      </x:c>
      <x:c r="H24" s="355">
        <x:v>149</x:v>
      </x:c>
      <x:c r="I24" s="354">
        <x:v>335</x:v>
      </x:c>
      <x:c r="J24" s="355">
        <x:v>380</x:v>
      </x:c>
      <x:c r="K24" s="354">
        <x:v>94</x:v>
      </x:c>
      <x:c r="L24" s="355">
        <x:v>550</x:v>
      </x:c>
      <x:c r="M24" s="354">
        <x:v>681</x:v>
      </x:c>
      <x:c r="N24" s="355">
        <x:v>34</x:v>
      </x:c>
      <x:c r="O24" s="354">
        <x:v>70</x:v>
      </x:c>
      <x:c r="P24" s="355">
        <x:v>645</x:v>
      </x:c>
      <x:c r="Q24" s="356">
        <x:v>276</x:v>
      </x:c>
      <x:c r="R24" s="356">
        <x:v>439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0.773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4040</x:v>
      </x:c>
      <x:c r="D33" s="320">
        <x:v>1232</x:v>
      </x:c>
      <x:c r="E33" s="321">
        <x:v>1341</x:v>
      </x:c>
      <x:c r="F33" s="321">
        <x:v>1467</x:v>
      </x:c>
      <x:c r="G33" s="320">
        <x:v>4040</x:v>
      </x:c>
      <x:c r="H33" s="322">
        <x:v>0</x:v>
      </x:c>
      <x:c r="I33" s="320">
        <x:v>3155</x:v>
      </x:c>
      <x:c r="J33" s="323">
        <x:v>885</x:v>
      </x:c>
      <x:c r="K33" s="320">
        <x:v>503</x:v>
      </x:c>
      <x:c r="L33" s="323">
        <x:v>2970</x:v>
      </x:c>
      <x:c r="M33" s="320">
        <x:v>3722</x:v>
      </x:c>
      <x:c r="N33" s="323">
        <x:v>275</x:v>
      </x:c>
      <x:c r="O33" s="91">
        <x:v>575</x:v>
      </x:c>
      <x:c r="P33" s="323">
        <x:v>3465</x:v>
      </x:c>
      <x:c r="Q33" s="321">
        <x:v>1409</x:v>
      </x:c>
      <x:c r="R33" s="321">
        <x:v>2631</x:v>
      </x:c>
      <x:c r="S33" s="324">
        <x:v>0</x:v>
      </x:c>
      <x:c r="T33" s="325">
        <x:v>0</x:v>
      </x:c>
      <x:c r="U33" s="326">
        <x:v>3578</x:v>
      </x:c>
      <x:c r="V33" s="326">
        <x:v>360</x:v>
      </x:c>
      <x:c r="W33" s="322">
        <x:v>102</x:v>
      </x:c>
      <x:c r="X33" s="451">
        <x:v>0.74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4040</x:v>
      </x:c>
      <x:c r="D34" s="320">
        <x:v>1232</x:v>
      </x:c>
      <x:c r="E34" s="321">
        <x:v>1341</x:v>
      </x:c>
      <x:c r="F34" s="321">
        <x:v>1467</x:v>
      </x:c>
      <x:c r="G34" s="320">
        <x:v>4040</x:v>
      </x:c>
      <x:c r="H34" s="323">
        <x:v>0</x:v>
      </x:c>
      <x:c r="I34" s="321">
        <x:v>3155</x:v>
      </x:c>
      <x:c r="J34" s="323">
        <x:v>885</x:v>
      </x:c>
      <x:c r="K34" s="320">
        <x:v>503</x:v>
      </x:c>
      <x:c r="L34" s="323">
        <x:v>2970</x:v>
      </x:c>
      <x:c r="M34" s="321">
        <x:v>3722</x:v>
      </x:c>
      <x:c r="N34" s="323">
        <x:v>275</x:v>
      </x:c>
      <x:c r="O34" s="91">
        <x:v>575</x:v>
      </x:c>
      <x:c r="P34" s="323">
        <x:v>3465</x:v>
      </x:c>
      <x:c r="Q34" s="321">
        <x:v>1409</x:v>
      </x:c>
      <x:c r="R34" s="321">
        <x:v>2631</x:v>
      </x:c>
      <x:c r="S34" s="324">
        <x:v>0</x:v>
      </x:c>
      <x:c r="T34" s="325">
        <x:v>0</x:v>
      </x:c>
      <x:c r="U34" s="326">
        <x:v>3578</x:v>
      </x:c>
      <x:c r="V34" s="326">
        <x:v>360</x:v>
      </x:c>
      <x:c r="W34" s="323">
        <x:v>102</x:v>
      </x:c>
      <x:c r="X34" s="452">
        <x:v>0.74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4038</x:v>
      </x:c>
      <x:c r="D35" s="328">
        <x:v>1231</x:v>
      </x:c>
      <x:c r="E35" s="329">
        <x:v>1340</x:v>
      </x:c>
      <x:c r="F35" s="329">
        <x:v>1467</x:v>
      </x:c>
      <x:c r="G35" s="328">
        <x:v>4038</x:v>
      </x:c>
      <x:c r="H35" s="330">
        <x:v>0</x:v>
      </x:c>
      <x:c r="I35" s="328">
        <x:v>3154</x:v>
      </x:c>
      <x:c r="J35" s="331">
        <x:v>884</x:v>
      </x:c>
      <x:c r="K35" s="328">
        <x:v>503</x:v>
      </x:c>
      <x:c r="L35" s="331">
        <x:v>2968</x:v>
      </x:c>
      <x:c r="M35" s="328">
        <x:v>3720</x:v>
      </x:c>
      <x:c r="N35" s="331">
        <x:v>275</x:v>
      </x:c>
      <x:c r="O35" s="332">
        <x:v>575</x:v>
      </x:c>
      <x:c r="P35" s="331">
        <x:v>3463</x:v>
      </x:c>
      <x:c r="Q35" s="328">
        <x:v>1409</x:v>
      </x:c>
      <x:c r="R35" s="329">
        <x:v>2629</x:v>
      </x:c>
      <x:c r="S35" s="333">
        <x:v>0</x:v>
      </x:c>
      <x:c r="T35" s="334">
        <x:v>0</x:v>
      </x:c>
      <x:c r="U35" s="335">
        <x:v>3576</x:v>
      </x:c>
      <x:c r="V35" s="335">
        <x:v>360</x:v>
      </x:c>
      <x:c r="W35" s="330">
        <x:v>102</x:v>
      </x:c>
      <x:c r="X35" s="451">
        <x:v>0.74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6029</x:v>
      </x:c>
      <x:c r="D36" s="337">
        <x:v>2006</x:v>
      </x:c>
      <x:c r="E36" s="338">
        <x:v>2024</x:v>
      </x:c>
      <x:c r="F36" s="338">
        <x:v>1999</x:v>
      </x:c>
      <x:c r="G36" s="337">
        <x:v>6019</x:v>
      </x:c>
      <x:c r="H36" s="339">
        <x:v>10</x:v>
      </x:c>
      <x:c r="I36" s="337">
        <x:v>4763</x:v>
      </x:c>
      <x:c r="J36" s="340">
        <x:v>1266</x:v>
      </x:c>
      <x:c r="K36" s="337">
        <x:v>890</x:v>
      </x:c>
      <x:c r="L36" s="340">
        <x:v>4908</x:v>
      </x:c>
      <x:c r="M36" s="337">
        <x:v>5662</x:v>
      </x:c>
      <x:c r="N36" s="340">
        <x:v>367</x:v>
      </x:c>
      <x:c r="O36" s="341">
        <x:v>755</x:v>
      </x:c>
      <x:c r="P36" s="340">
        <x:v>5274</x:v>
      </x:c>
      <x:c r="Q36" s="338">
        <x:v>2207</x:v>
      </x:c>
      <x:c r="R36" s="338">
        <x:v>3822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3521</x:v>
      </x:c>
      <x:c r="D37" s="320">
        <x:v>1104</x:v>
      </x:c>
      <x:c r="E37" s="321">
        <x:v>1190</x:v>
      </x:c>
      <x:c r="F37" s="323">
        <x:v>1227</x:v>
      </x:c>
      <x:c r="G37" s="321">
        <x:v>3309</x:v>
      </x:c>
      <x:c r="H37" s="323">
        <x:v>212</x:v>
      </x:c>
      <x:c r="I37" s="321">
        <x:v>2811</x:v>
      </x:c>
      <x:c r="J37" s="323">
        <x:v>710</x:v>
      </x:c>
      <x:c r="K37" s="321">
        <x:v>493</x:v>
      </x:c>
      <x:c r="L37" s="323">
        <x:v>2948</x:v>
      </x:c>
      <x:c r="M37" s="321">
        <x:v>3365</x:v>
      </x:c>
      <x:c r="N37" s="321">
        <x:v>153</x:v>
      </x:c>
      <x:c r="O37" s="91">
        <x:v>553</x:v>
      </x:c>
      <x:c r="P37" s="323">
        <x:v>2968</x:v>
      </x:c>
      <x:c r="Q37" s="321">
        <x:v>1222</x:v>
      </x:c>
      <x:c r="R37" s="321">
        <x:v>2299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3521</x:v>
      </x:c>
      <x:c r="D38" s="320">
        <x:v>1104</x:v>
      </x:c>
      <x:c r="E38" s="321">
        <x:v>1190</x:v>
      </x:c>
      <x:c r="F38" s="345">
        <x:v>1227</x:v>
      </x:c>
      <x:c r="G38" s="321">
        <x:v>3309</x:v>
      </x:c>
      <x:c r="H38" s="345">
        <x:v>212</x:v>
      </x:c>
      <x:c r="I38" s="321">
        <x:v>2811</x:v>
      </x:c>
      <x:c r="J38" s="345">
        <x:v>710</x:v>
      </x:c>
      <x:c r="K38" s="321">
        <x:v>493</x:v>
      </x:c>
      <x:c r="L38" s="345">
        <x:v>2948</x:v>
      </x:c>
      <x:c r="M38" s="321">
        <x:v>3365</x:v>
      </x:c>
      <x:c r="N38" s="321">
        <x:v>153</x:v>
      </x:c>
      <x:c r="O38" s="91">
        <x:v>553</x:v>
      </x:c>
      <x:c r="P38" s="323">
        <x:v>2968</x:v>
      </x:c>
      <x:c r="Q38" s="321">
        <x:v>1222</x:v>
      </x:c>
      <x:c r="R38" s="321">
        <x:v>2299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225</x:v>
      </x:c>
      <x:c r="D40" s="320">
        <x:v>72</x:v>
      </x:c>
      <x:c r="E40" s="346">
        <x:v>85</x:v>
      </x:c>
      <x:c r="F40" s="321">
        <x:v>68</x:v>
      </x:c>
      <x:c r="G40" s="91">
        <x:v>225</x:v>
      </x:c>
      <x:c r="H40" s="322">
        <x:v>0</x:v>
      </x:c>
      <x:c r="I40" s="91">
        <x:v>76</x:v>
      </x:c>
      <x:c r="J40" s="322">
        <x:v>149</x:v>
      </x:c>
      <x:c r="K40" s="91">
        <x:v>21</x:v>
      </x:c>
      <x:c r="L40" s="322">
        <x:v>162</x:v>
      </x:c>
      <x:c r="M40" s="91">
        <x:v>214</x:v>
      </x:c>
      <x:c r="N40" s="322">
        <x:v>10</x:v>
      </x:c>
      <x:c r="O40" s="91">
        <x:v>24</x:v>
      </x:c>
      <x:c r="P40" s="322">
        <x:v>201</x:v>
      </x:c>
      <x:c r="Q40" s="326">
        <x:v>67</x:v>
      </x:c>
      <x:c r="R40" s="326">
        <x:v>158</x:v>
      </x:c>
      <x:c r="S40" s="324">
        <x:v>0</x:v>
      </x:c>
      <x:c r="T40" s="344">
        <x:v>0</x:v>
      </x:c>
      <x:c r="U40" s="91">
        <x:v>209</x:v>
      </x:c>
      <x:c r="V40" s="326">
        <x:v>5</x:v>
      </x:c>
      <x:c r="W40" s="322">
        <x:v>12</x:v>
      </x:c>
      <x:c r="X40" s="451">
        <x:v>0.592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225</x:v>
      </x:c>
      <x:c r="D41" s="320">
        <x:v>72</x:v>
      </x:c>
      <x:c r="E41" s="321">
        <x:v>85</x:v>
      </x:c>
      <x:c r="F41" s="321">
        <x:v>68</x:v>
      </x:c>
      <x:c r="G41" s="91">
        <x:v>225</x:v>
      </x:c>
      <x:c r="H41" s="322">
        <x:v>0</x:v>
      </x:c>
      <x:c r="I41" s="91">
        <x:v>76</x:v>
      </x:c>
      <x:c r="J41" s="322">
        <x:v>149</x:v>
      </x:c>
      <x:c r="K41" s="91">
        <x:v>21</x:v>
      </x:c>
      <x:c r="L41" s="322">
        <x:v>162</x:v>
      </x:c>
      <x:c r="M41" s="91">
        <x:v>214</x:v>
      </x:c>
      <x:c r="N41" s="322">
        <x:v>10</x:v>
      </x:c>
      <x:c r="O41" s="91">
        <x:v>24</x:v>
      </x:c>
      <x:c r="P41" s="322">
        <x:v>201</x:v>
      </x:c>
      <x:c r="Q41" s="326">
        <x:v>67</x:v>
      </x:c>
      <x:c r="R41" s="326">
        <x:v>158</x:v>
      </x:c>
      <x:c r="S41" s="324">
        <x:v>0</x:v>
      </x:c>
      <x:c r="T41" s="344">
        <x:v>0</x:v>
      </x:c>
      <x:c r="U41" s="91">
        <x:v>209</x:v>
      </x:c>
      <x:c r="V41" s="326">
        <x:v>5</x:v>
      </x:c>
      <x:c r="W41" s="322">
        <x:v>12</x:v>
      </x:c>
      <x:c r="X41" s="453">
        <x:v>0.592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225</x:v>
      </x:c>
      <x:c r="D42" s="328">
        <x:v>72</x:v>
      </x:c>
      <x:c r="E42" s="329">
        <x:v>85</x:v>
      </x:c>
      <x:c r="F42" s="329">
        <x:v>68</x:v>
      </x:c>
      <x:c r="G42" s="332">
        <x:v>225</x:v>
      </x:c>
      <x:c r="H42" s="330">
        <x:v>0</x:v>
      </x:c>
      <x:c r="I42" s="332">
        <x:v>76</x:v>
      </x:c>
      <x:c r="J42" s="330">
        <x:v>149</x:v>
      </x:c>
      <x:c r="K42" s="332">
        <x:v>21</x:v>
      </x:c>
      <x:c r="L42" s="330">
        <x:v>162</x:v>
      </x:c>
      <x:c r="M42" s="332">
        <x:v>214</x:v>
      </x:c>
      <x:c r="N42" s="330">
        <x:v>10</x:v>
      </x:c>
      <x:c r="O42" s="332">
        <x:v>24</x:v>
      </x:c>
      <x:c r="P42" s="330">
        <x:v>201</x:v>
      </x:c>
      <x:c r="Q42" s="335">
        <x:v>67</x:v>
      </x:c>
      <x:c r="R42" s="335">
        <x:v>158</x:v>
      </x:c>
      <x:c r="S42" s="333">
        <x:v>0</x:v>
      </x:c>
      <x:c r="T42" s="347">
        <x:v>0</x:v>
      </x:c>
      <x:c r="U42" s="332">
        <x:v>209</x:v>
      </x:c>
      <x:c r="V42" s="335">
        <x:v>5</x:v>
      </x:c>
      <x:c r="W42" s="330">
        <x:v>12</x:v>
      </x:c>
      <x:c r="X42" s="451">
        <x:v>0.592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654</x:v>
      </x:c>
      <x:c r="D43" s="337">
        <x:v>177</x:v>
      </x:c>
      <x:c r="E43" s="338">
        <x:v>201</x:v>
      </x:c>
      <x:c r="F43" s="338">
        <x:v>276</x:v>
      </x:c>
      <x:c r="G43" s="341">
        <x:v>654</x:v>
      </x:c>
      <x:c r="H43" s="551">
        <x:v>                   0</x:v>
      </x:c>
      <x:c r="I43" s="341">
        <x:v>258</x:v>
      </x:c>
      <x:c r="J43" s="340">
        <x:v>396</x:v>
      </x:c>
      <x:c r="K43" s="341">
        <x:v>94</x:v>
      </x:c>
      <x:c r="L43" s="339">
        <x:v>502</x:v>
      </x:c>
      <x:c r="M43" s="341">
        <x:v>622</x:v>
      </x:c>
      <x:c r="N43" s="339">
        <x:v>32</x:v>
      </x:c>
      <x:c r="O43" s="341">
        <x:v>39</x:v>
      </x:c>
      <x:c r="P43" s="339">
        <x:v>615</x:v>
      </x:c>
      <x:c r="Q43" s="348">
        <x:v>248</x:v>
      </x:c>
      <x:c r="R43" s="348">
        <x:v>406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814</x:v>
      </x:c>
      <x:c r="D44" s="320">
        <x:v>302</x:v>
      </x:c>
      <x:c r="E44" s="326">
        <x:v>286</x:v>
      </x:c>
      <x:c r="F44" s="321">
        <x:v>226</x:v>
      </x:c>
      <x:c r="G44" s="320">
        <x:v>620</x:v>
      </x:c>
      <x:c r="H44" s="322">
        <x:v>194</x:v>
      </x:c>
      <x:c r="I44" s="91">
        <x:v>403</x:v>
      </x:c>
      <x:c r="J44" s="322">
        <x:v>411</x:v>
      </x:c>
      <x:c r="K44" s="91">
        <x:v>115</x:v>
      </x:c>
      <x:c r="L44" s="322">
        <x:v>626</x:v>
      </x:c>
      <x:c r="M44" s="91">
        <x:v>775</x:v>
      </x:c>
      <x:c r="N44" s="322">
        <x:v>39</x:v>
      </x:c>
      <x:c r="O44" s="91">
        <x:v>92</x:v>
      </x:c>
      <x:c r="P44" s="322">
        <x:v>722</x:v>
      </x:c>
      <x:c r="Q44" s="326">
        <x:v>312</x:v>
      </x:c>
      <x:c r="R44" s="326">
        <x:v>502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0.773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814</x:v>
      </x:c>
      <x:c r="D45" s="351">
        <x:v>302</x:v>
      </x:c>
      <x:c r="E45" s="352">
        <x:v>286</x:v>
      </x:c>
      <x:c r="F45" s="353">
        <x:v>226</x:v>
      </x:c>
      <x:c r="G45" s="354">
        <x:v>620</x:v>
      </x:c>
      <x:c r="H45" s="355">
        <x:v>194</x:v>
      </x:c>
      <x:c r="I45" s="354">
        <x:v>403</x:v>
      </x:c>
      <x:c r="J45" s="355">
        <x:v>411</x:v>
      </x:c>
      <x:c r="K45" s="354">
        <x:v>115</x:v>
      </x:c>
      <x:c r="L45" s="355">
        <x:v>626</x:v>
      </x:c>
      <x:c r="M45" s="354">
        <x:v>775</x:v>
      </x:c>
      <x:c r="N45" s="355">
        <x:v>39</x:v>
      </x:c>
      <x:c r="O45" s="354">
        <x:v>92</x:v>
      </x:c>
      <x:c r="P45" s="355">
        <x:v>722</x:v>
      </x:c>
      <x:c r="Q45" s="356">
        <x:v>312</x:v>
      </x:c>
      <x:c r="R45" s="356">
        <x:v>502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0.773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